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Begley 2 Unitization (068448-000103)\"/>
    </mc:Choice>
  </mc:AlternateContent>
  <xr:revisionPtr revIDLastSave="0" documentId="8_{A2241043-1FF9-4B30-9D57-E3BF4A7CF5AF}" xr6:coauthVersionLast="47" xr6:coauthVersionMax="47" xr10:uidLastSave="{00000000-0000-0000-0000-000000000000}"/>
  <bookViews>
    <workbookView xWindow="-28920" yWindow="1770" windowWidth="29040" windowHeight="15840" xr2:uid="{44326A5D-5AAA-4AD0-87D0-538D94A8100A}"/>
  </bookViews>
  <sheets>
    <sheet name="Begley" sheetId="1" r:id="rId1"/>
  </sheets>
  <definedNames>
    <definedName name="_xlnm._FilterDatabase" localSheetId="0" hidden="1">Begley!$A$3:$S$60</definedName>
    <definedName name="Z_F665AA4B_0BBB_4658_8CE6_D595CC64CED4_.wvu.FilterData" localSheetId="0" hidden="1">Begley!$A$1:$S$58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21" i="1" l="1"/>
  <c r="G8" i="1" l="1"/>
  <c r="G9" i="1"/>
  <c r="G10" i="1"/>
  <c r="G7" i="1"/>
  <c r="G43" i="1" l="1"/>
  <c r="G41" i="1"/>
  <c r="G13" i="1" l="1"/>
  <c r="G5" i="1"/>
  <c r="G58" i="1"/>
  <c r="G57" i="1" l="1"/>
  <c r="G56" i="1"/>
  <c r="G55" i="1"/>
  <c r="G54" i="1"/>
  <c r="G52" i="1"/>
  <c r="G51" i="1"/>
  <c r="G50" i="1"/>
  <c r="G49" i="1"/>
  <c r="G48" i="1"/>
  <c r="G47" i="1"/>
  <c r="G46" i="1"/>
  <c r="G45" i="1"/>
  <c r="G44" i="1"/>
  <c r="G42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G16" i="1"/>
  <c r="G15" i="1"/>
  <c r="G14" i="1"/>
  <c r="G12" i="1"/>
  <c r="G11" i="1"/>
  <c r="G6" i="1"/>
  <c r="G4" i="1"/>
  <c r="G59" i="1" l="1"/>
  <c r="H32" i="1" l="1"/>
  <c r="M32" i="1" s="1"/>
  <c r="L32" i="1" s="1"/>
  <c r="H39" i="1"/>
  <c r="M39" i="1" s="1"/>
  <c r="L39" i="1" s="1"/>
  <c r="H45" i="1"/>
  <c r="M45" i="1" s="1"/>
  <c r="L45" i="1" s="1"/>
  <c r="H4" i="1"/>
  <c r="H29" i="1"/>
  <c r="M29" i="1" s="1"/>
  <c r="L29" i="1" s="1"/>
  <c r="H30" i="1"/>
  <c r="M30" i="1" s="1"/>
  <c r="L30" i="1" s="1"/>
  <c r="H40" i="1"/>
  <c r="M40" i="1" s="1"/>
  <c r="L40" i="1" s="1"/>
  <c r="H27" i="1"/>
  <c r="M27" i="1" s="1"/>
  <c r="L27" i="1" s="1"/>
  <c r="H47" i="1"/>
  <c r="M47" i="1" s="1"/>
  <c r="L47" i="1" s="1"/>
  <c r="H26" i="1"/>
  <c r="M26" i="1" s="1"/>
  <c r="L26" i="1" s="1"/>
  <c r="H12" i="1"/>
  <c r="M12" i="1" s="1"/>
  <c r="L12" i="1" s="1"/>
  <c r="H37" i="1"/>
  <c r="M37" i="1" s="1"/>
  <c r="L37" i="1" s="1"/>
  <c r="H38" i="1"/>
  <c r="M38" i="1" s="1"/>
  <c r="L38" i="1" s="1"/>
  <c r="H51" i="1"/>
  <c r="M51" i="1" s="1"/>
  <c r="L51" i="1" s="1"/>
  <c r="H44" i="1"/>
  <c r="M44" i="1" s="1"/>
  <c r="L44" i="1" s="1"/>
  <c r="H19" i="1"/>
  <c r="M19" i="1" s="1"/>
  <c r="L19" i="1" s="1"/>
  <c r="H25" i="1"/>
  <c r="M25" i="1" s="1"/>
  <c r="L25" i="1" s="1"/>
  <c r="H20" i="1"/>
  <c r="M20" i="1" s="1"/>
  <c r="L20" i="1" s="1"/>
  <c r="H52" i="1"/>
  <c r="M52" i="1" s="1"/>
  <c r="L52" i="1" s="1"/>
  <c r="H49" i="1"/>
  <c r="M49" i="1" s="1"/>
  <c r="L49" i="1" s="1"/>
  <c r="H34" i="1"/>
  <c r="H11" i="1"/>
  <c r="M11" i="1" s="1"/>
  <c r="L11" i="1" s="1"/>
  <c r="H35" i="1"/>
  <c r="M35" i="1" s="1"/>
  <c r="L35" i="1" s="1"/>
  <c r="H46" i="1"/>
  <c r="M46" i="1" s="1"/>
  <c r="L46" i="1" s="1"/>
  <c r="H18" i="1"/>
  <c r="M18" i="1" s="1"/>
  <c r="L18" i="1" s="1"/>
  <c r="H50" i="1"/>
  <c r="M50" i="1" s="1"/>
  <c r="L50" i="1" s="1"/>
  <c r="H17" i="1"/>
  <c r="H36" i="1"/>
  <c r="M36" i="1" s="1"/>
  <c r="L36" i="1" s="1"/>
  <c r="H54" i="1"/>
  <c r="M54" i="1" s="1"/>
  <c r="L54" i="1" s="1"/>
  <c r="H22" i="1"/>
  <c r="M22" i="1" s="1"/>
  <c r="L22" i="1" s="1"/>
  <c r="H16" i="1"/>
  <c r="M16" i="1" s="1"/>
  <c r="L16" i="1" s="1"/>
  <c r="H28" i="1"/>
  <c r="M28" i="1" s="1"/>
  <c r="L28" i="1" s="1"/>
  <c r="H33" i="1"/>
  <c r="M33" i="1" s="1"/>
  <c r="L33" i="1" s="1"/>
  <c r="H31" i="1"/>
  <c r="M31" i="1" s="1"/>
  <c r="L31" i="1" s="1"/>
  <c r="H6" i="1"/>
  <c r="M6" i="1" s="1"/>
  <c r="L6" i="1" s="1"/>
  <c r="H48" i="1"/>
  <c r="M48" i="1" s="1"/>
  <c r="L48" i="1" s="1"/>
  <c r="H57" i="1"/>
  <c r="M57" i="1" s="1"/>
  <c r="L57" i="1" s="1"/>
  <c r="H24" i="1"/>
  <c r="M24" i="1" s="1"/>
  <c r="L24" i="1" s="1"/>
  <c r="H15" i="1"/>
  <c r="M15" i="1" s="1"/>
  <c r="L15" i="1" s="1"/>
  <c r="H55" i="1"/>
  <c r="M55" i="1" s="1"/>
  <c r="L55" i="1" s="1"/>
  <c r="H42" i="1"/>
  <c r="M42" i="1" s="1"/>
  <c r="L42" i="1" s="1"/>
  <c r="H56" i="1"/>
  <c r="M56" i="1" s="1"/>
  <c r="L56" i="1" s="1"/>
  <c r="H53" i="1"/>
  <c r="M53" i="1" s="1"/>
  <c r="L53" i="1" s="1"/>
  <c r="H21" i="1"/>
  <c r="M21" i="1" s="1"/>
  <c r="L21" i="1" s="1"/>
  <c r="H7" i="1"/>
  <c r="M7" i="1" s="1"/>
  <c r="L7" i="1" s="1"/>
  <c r="H8" i="1"/>
  <c r="M8" i="1" s="1"/>
  <c r="L8" i="1" s="1"/>
  <c r="H9" i="1"/>
  <c r="M9" i="1" s="1"/>
  <c r="L9" i="1" s="1"/>
  <c r="H10" i="1"/>
  <c r="M10" i="1" s="1"/>
  <c r="L10" i="1" s="1"/>
  <c r="H41" i="1"/>
  <c r="M41" i="1" s="1"/>
  <c r="L41" i="1" s="1"/>
  <c r="H43" i="1"/>
  <c r="M43" i="1" s="1"/>
  <c r="L43" i="1" s="1"/>
  <c r="H13" i="1"/>
  <c r="M13" i="1" s="1"/>
  <c r="L13" i="1" s="1"/>
  <c r="H58" i="1"/>
  <c r="M58" i="1" s="1"/>
  <c r="L58" i="1" s="1"/>
  <c r="H5" i="1"/>
  <c r="H23" i="1"/>
  <c r="M23" i="1" s="1"/>
  <c r="L23" i="1" s="1"/>
  <c r="H14" i="1"/>
  <c r="M14" i="1" s="1"/>
  <c r="L14" i="1" s="1"/>
  <c r="M4" i="1"/>
  <c r="L4" i="1" l="1"/>
  <c r="M59" i="1"/>
  <c r="O5" i="1"/>
  <c r="N5" i="1"/>
  <c r="N59" i="1" s="1"/>
  <c r="H59" i="1"/>
  <c r="O59" i="1" l="1"/>
  <c r="L5" i="1"/>
  <c r="L59" i="1" s="1"/>
  <c r="G60" i="1" s="1"/>
</calcChain>
</file>

<file path=xl/sharedStrings.xml><?xml version="1.0" encoding="utf-8"?>
<sst xmlns="http://schemas.openxmlformats.org/spreadsheetml/2006/main" count="476" uniqueCount="152">
  <si>
    <t>Tract Number</t>
  </si>
  <si>
    <t>Mineral Owner</t>
  </si>
  <si>
    <t>Leased
Yes or No</t>
  </si>
  <si>
    <t>Total Tract Acres</t>
  </si>
  <si>
    <t>Decimal Interest in Tract</t>
  </si>
  <si>
    <t>Township</t>
  </si>
  <si>
    <t>County</t>
  </si>
  <si>
    <t>Address</t>
  </si>
  <si>
    <t>City</t>
  </si>
  <si>
    <t>State</t>
  </si>
  <si>
    <t>Zip</t>
  </si>
  <si>
    <t>Harrison</t>
  </si>
  <si>
    <t>Yes</t>
  </si>
  <si>
    <t>GPOR</t>
  </si>
  <si>
    <t>Washington</t>
  </si>
  <si>
    <t>30-0000063012</t>
  </si>
  <si>
    <t>30-0000424000</t>
  </si>
  <si>
    <t>30-0000418000</t>
  </si>
  <si>
    <t>30-0000753000</t>
  </si>
  <si>
    <t>Aruna Roa, Trustee Of The Aurno Roa Trust, Dated November 19, 2020</t>
  </si>
  <si>
    <t>Gary S. Miller</t>
  </si>
  <si>
    <t>30-0000980000</t>
  </si>
  <si>
    <t>Frank E. Bair</t>
  </si>
  <si>
    <t>Frank E. Bair, Trustee or any successor trustee of the Frank E. Bair, Revocable Trust dated August 12, 2013</t>
  </si>
  <si>
    <t>L036042000</t>
  </si>
  <si>
    <t>Freeport</t>
  </si>
  <si>
    <t>L000142000</t>
  </si>
  <si>
    <t>Jeffrey W. Porter and Lisa Louise Porter, husband and wife, for their joint lives with remainder to the survivor of them</t>
  </si>
  <si>
    <t>Steven W. Hershberger, married, and Duane M. Hershberger, married, for their joint lives, remainder to the survivor of them</t>
  </si>
  <si>
    <t>Ronald E. Frank and Carol M. Frank, husband and wife, and to the survivor of them</t>
  </si>
  <si>
    <t>Darrell I. Heaberlin</t>
  </si>
  <si>
    <t>Katherine J. Heaberlin</t>
  </si>
  <si>
    <t>30-0000936000</t>
  </si>
  <si>
    <t>Ryan M. Savage</t>
  </si>
  <si>
    <t>Frank E. Blinco, Sr. and Christine M. Blinco, for their joint lives, remainder to the survivor of them</t>
  </si>
  <si>
    <t>Wayne C. Harless</t>
  </si>
  <si>
    <t>Elaine C. Hoff</t>
  </si>
  <si>
    <t>Connie S. Hubbard</t>
  </si>
  <si>
    <t>Wilma Gray</t>
  </si>
  <si>
    <t>Janice Yotk</t>
  </si>
  <si>
    <t>L000161000</t>
  </si>
  <si>
    <t>No</t>
  </si>
  <si>
    <t>OH</t>
  </si>
  <si>
    <t>L035614000</t>
  </si>
  <si>
    <t>Michael D. DeLisio and Kathleen A. DeLisio, husband and wife, as joint tenants with right of survivorship</t>
  </si>
  <si>
    <t>L035653000</t>
  </si>
  <si>
    <t>Frank J. Muraca and Ruth A. Muraca, husband and wife, for their joint lives, remainder to the survivor of them</t>
  </si>
  <si>
    <t>L035843000</t>
  </si>
  <si>
    <t>Gregory J. Cilles and Deborah A. Cilles, husband and wife, for their joint lives, remainder to the survivor of them</t>
  </si>
  <si>
    <t>L036043000</t>
  </si>
  <si>
    <t>L036039000</t>
  </si>
  <si>
    <t>Milo W. Gibson</t>
  </si>
  <si>
    <t>L035758000</t>
  </si>
  <si>
    <t>Frank E. Blinco and Christine M. Blinco, married</t>
  </si>
  <si>
    <t>Unleased Mineral Interest</t>
  </si>
  <si>
    <t>Lynn R. Padro</t>
  </si>
  <si>
    <t>2364 Ridge Rd NE</t>
  </si>
  <si>
    <t>New Philadelphia</t>
  </si>
  <si>
    <t>Muskingum Watershed Conservancy District
Attn: Brad Janssen</t>
  </si>
  <si>
    <t>1319 3rd Street NW</t>
  </si>
  <si>
    <t>Bounty Minerals, LLC
Attn: Krista Hefley</t>
  </si>
  <si>
    <t>777 Main Street, Suite 3400</t>
  </si>
  <si>
    <t>Fort Worth</t>
  </si>
  <si>
    <t>TX</t>
  </si>
  <si>
    <t>PO Box 35638</t>
  </si>
  <si>
    <t>Canton</t>
  </si>
  <si>
    <t>J &amp; E Farms, LLC
Attn: John Berkshire</t>
  </si>
  <si>
    <t>375 ST RT 258 SE</t>
  </si>
  <si>
    <t>Newcomerstown</t>
  </si>
  <si>
    <t>Perry A. Woerner, Jr. and Annette M. Woerner, husband and wife, for their joint lives, remainder to the survivor of them</t>
  </si>
  <si>
    <t>L035886000</t>
  </si>
  <si>
    <t>Nashport</t>
  </si>
  <si>
    <t>Duane Roberts, single</t>
  </si>
  <si>
    <t>Melissa Snair, unmarried</t>
  </si>
  <si>
    <t>L035737000</t>
  </si>
  <si>
    <t xml:space="preserve">Freeport </t>
  </si>
  <si>
    <t>78520 Bose Rd</t>
  </si>
  <si>
    <t>L035499000</t>
  </si>
  <si>
    <t>Robert W. King</t>
  </si>
  <si>
    <t>1023 Whispering Woods Dr Apt D</t>
  </si>
  <si>
    <t>Coraopolis</t>
  </si>
  <si>
    <t>PA</t>
  </si>
  <si>
    <t>Roy Witchey</t>
  </si>
  <si>
    <t xml:space="preserve">Norton </t>
  </si>
  <si>
    <t>L035854000</t>
  </si>
  <si>
    <t>Mose Schlabach and Hannah Schlabach, a married couple, as joint tenants with right of survivorship</t>
  </si>
  <si>
    <t>31088 Fisher Rd</t>
  </si>
  <si>
    <t>Elbow Farms, LLC
Attn: Jennifer Miller</t>
  </si>
  <si>
    <t>14920 Hartwood SW</t>
  </si>
  <si>
    <t>Dellroy</t>
  </si>
  <si>
    <t>6625 Statline Dr</t>
  </si>
  <si>
    <t>Chattanooga</t>
  </si>
  <si>
    <t>TN</t>
  </si>
  <si>
    <t>8278 Sapphire Ave. NE</t>
  </si>
  <si>
    <t>North Canton</t>
  </si>
  <si>
    <t>Asheville</t>
  </si>
  <si>
    <t>NC</t>
  </si>
  <si>
    <t>Galloway</t>
  </si>
  <si>
    <t>1030 Glen Dr. NE</t>
  </si>
  <si>
    <t>Struthers</t>
  </si>
  <si>
    <t>78512 Bose Rd</t>
  </si>
  <si>
    <t>441 Cedar Lane NW</t>
  </si>
  <si>
    <t>Lodi</t>
  </si>
  <si>
    <t>78720 Eva Mae Rd</t>
  </si>
  <si>
    <t>2159 Wall</t>
  </si>
  <si>
    <t>Rittman</t>
  </si>
  <si>
    <t>514 South Zane Highway</t>
  </si>
  <si>
    <t>Martins Ferry</t>
  </si>
  <si>
    <t>78450 Bose Rd</t>
  </si>
  <si>
    <t>514 S Zane Highway</t>
  </si>
  <si>
    <t>Tippecanoe</t>
  </si>
  <si>
    <t>L035715000</t>
  </si>
  <si>
    <t>L035757000</t>
  </si>
  <si>
    <t>30-0000439000</t>
  </si>
  <si>
    <t>L036055000</t>
  </si>
  <si>
    <t>L036012000</t>
  </si>
  <si>
    <t>L036102000</t>
  </si>
  <si>
    <t>L036104000</t>
  </si>
  <si>
    <t>The Heirs of Sherri L. Gore, deceased</t>
  </si>
  <si>
    <t>Jeffrey W. Porter</t>
  </si>
  <si>
    <t>15121 Sandusky Dr</t>
  </si>
  <si>
    <t>175 Renee Dr</t>
  </si>
  <si>
    <t>328 Greenwood Dr</t>
  </si>
  <si>
    <t>2885 Clarkmill Rd</t>
  </si>
  <si>
    <t>75 Glendale Rd</t>
  </si>
  <si>
    <t>53 Sunnybrook Dr</t>
  </si>
  <si>
    <t>79475 Freeport Tipp Rd</t>
  </si>
  <si>
    <t>7860 O'Bannon Rd</t>
  </si>
  <si>
    <t>78540 Bose Rd</t>
  </si>
  <si>
    <t>78532 Bose Rd</t>
  </si>
  <si>
    <r>
      <t>Exhibit A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Mineral Owners in the Proposed Begley 2 Unit</t>
    </r>
  </si>
  <si>
    <t>Lease ID Number (Optional)</t>
  </si>
  <si>
    <t>Surface Acres in Unit (Net)</t>
  </si>
  <si>
    <t>Tract Participation in Unit (Net)</t>
  </si>
  <si>
    <t>Tax Map 
Parcel ID</t>
  </si>
  <si>
    <t>Consenting Working Interest Percentage</t>
  </si>
  <si>
    <t>Applicant Working Interest Percentage</t>
  </si>
  <si>
    <t>Ascent Resources - Utica, LLC Working Interest Percentage</t>
  </si>
  <si>
    <t>RHDK Oil &amp; Gas, LLC Working Interest Percentage</t>
  </si>
  <si>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 This Exhibit A is also referred to as Exhibit A-2 in the Unit Operating Agreement submitted by Gulfport as part of its application.</t>
    </r>
  </si>
  <si>
    <t>End of Exhibit A</t>
  </si>
  <si>
    <t>Total Unit Acres:</t>
  </si>
  <si>
    <t>Total Consenting Acres:</t>
  </si>
  <si>
    <t>Total:</t>
  </si>
  <si>
    <t>09-0000108000</t>
  </si>
  <si>
    <t>Unknown</t>
  </si>
  <si>
    <t>Consenting Working Interest - ARU &amp; RHDK</t>
  </si>
  <si>
    <t>Joyce D. Rotondo and Lisa R. Granato, mother and daughter, for their joint lives, remainder to the survivor of them</t>
  </si>
  <si>
    <t>Todd Allan Chirdon</t>
  </si>
  <si>
    <t>1784 Reimer Road</t>
  </si>
  <si>
    <t>Wadsworth</t>
  </si>
  <si>
    <t>106 Ohio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</si>
</sst>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"/>
    <numFmt numFmtId="165" formatCode="0.00000%"/>
    <numFmt numFmtId="166" formatCode="0.000"/>
    <numFmt numFmtId="167" formatCode="0.00000000"/>
    <numFmt numFmtId="168" formatCode="0.00000000%"/>
    <numFmt numFmtId="169" formatCode="00\-0000000000"/>
    <numFmt numFmtId="170" formatCode="0.000%"/>
  </numFmts>
  <fonts count="9" x14ac:knownFonts="1">
    <font>
      <sz val="11"/>
      <color rgb="FF000000"/>
      <name val="Aptos Narrow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vertAlign val="superscript"/>
      <sz val="1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6" fontId="1" fillId="0" borderId="1" xfId="1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 wrapText="1"/>
    </xf>
    <xf numFmtId="170" fontId="1" fillId="0" borderId="1" xfId="0" applyNumberFormat="1" applyFont="1" applyBorder="1" applyAlignment="1">
      <alignment horizontal="center" vertical="top" wrapText="1"/>
    </xf>
    <xf numFmtId="169" fontId="1" fillId="0" borderId="1" xfId="0" applyNumberFormat="1" applyFont="1" applyBorder="1" applyAlignment="1">
      <alignment horizontal="center" vertical="top"/>
    </xf>
    <xf numFmtId="170" fontId="1" fillId="0" borderId="1" xfId="2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/>
    </xf>
    <xf numFmtId="166" fontId="1" fillId="0" borderId="0" xfId="0" applyNumberFormat="1" applyFont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70" fontId="3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168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70" fontId="1" fillId="0" borderId="0" xfId="0" applyNumberFormat="1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</cellXfs>
  <cellStyles count="3">
    <cellStyle name="Normal" xfId="0" builtinId="0"/>
    <cellStyle name="Normal 2" xfId="1" xr:uid="{08685651-9463-4D6D-B140-58798984CEAC}"/>
    <cellStyle name="Percent" xfId="2" builtinId="5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26274-A99A-4D88-B565-AC99A39D6D25}">
  <sheetPr>
    <outlinePr summaryBelow="0" summaryRight="0"/>
    <pageSetUpPr fitToPage="1"/>
  </sheetPr>
  <dimension ref="A1:T529"/>
  <sheetViews>
    <sheetView tabSelected="1" zoomScale="90" zoomScaleNormal="90" workbookViewId="0">
      <pane ySplit="3" topLeftCell="A4" activePane="bottomLeft" state="frozen"/>
      <selection pane="bottomLeft" sqref="A1:S2"/>
    </sheetView>
  </sheetViews>
  <sheetFormatPr defaultColWidth="14.42578125" defaultRowHeight="15" customHeight="1" x14ac:dyDescent="0.25"/>
  <cols>
    <col min="1" max="1" width="11.85546875" style="20" customWidth="1"/>
    <col min="2" max="2" width="17.85546875" style="27" customWidth="1"/>
    <col min="3" max="3" width="62.85546875" style="27" customWidth="1"/>
    <col min="4" max="4" width="12.28515625" style="27" customWidth="1"/>
    <col min="5" max="5" width="10.85546875" style="20" hidden="1" customWidth="1"/>
    <col min="6" max="6" width="14" style="27" customWidth="1"/>
    <col min="7" max="7" width="15.140625" style="27" customWidth="1"/>
    <col min="8" max="8" width="16.5703125" style="27" customWidth="1"/>
    <col min="9" max="9" width="20.5703125" style="27" customWidth="1"/>
    <col min="10" max="10" width="15.42578125" style="27" customWidth="1"/>
    <col min="11" max="11" width="13.42578125" style="27" customWidth="1"/>
    <col min="12" max="12" width="19" style="27" customWidth="1"/>
    <col min="13" max="13" width="18.28515625" style="27" customWidth="1"/>
    <col min="14" max="14" width="20.140625" style="27" customWidth="1"/>
    <col min="15" max="15" width="18.85546875" style="27" customWidth="1"/>
    <col min="16" max="16" width="37.5703125" style="20" customWidth="1"/>
    <col min="17" max="17" width="25.85546875" style="20" customWidth="1"/>
    <col min="18" max="18" width="11.5703125" style="20" customWidth="1"/>
    <col min="19" max="19" width="12.28515625" style="20" customWidth="1"/>
    <col min="20" max="20" width="87.7109375" style="1" customWidth="1"/>
    <col min="21" max="16384" width="14.42578125" style="1"/>
  </cols>
  <sheetData>
    <row r="1" spans="1:20" ht="20.25" customHeight="1" x14ac:dyDescent="0.25">
      <c r="A1" s="43" t="s">
        <v>130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2"/>
    </row>
    <row r="2" spans="1:20" ht="20.2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0" ht="63" x14ac:dyDescent="0.25">
      <c r="A3" s="5" t="s">
        <v>0</v>
      </c>
      <c r="B3" s="5" t="s">
        <v>131</v>
      </c>
      <c r="C3" s="5" t="s">
        <v>1</v>
      </c>
      <c r="D3" s="5" t="s">
        <v>2</v>
      </c>
      <c r="E3" s="5" t="s">
        <v>3</v>
      </c>
      <c r="F3" s="6" t="s">
        <v>4</v>
      </c>
      <c r="G3" s="6" t="s">
        <v>132</v>
      </c>
      <c r="H3" s="7" t="s">
        <v>133</v>
      </c>
      <c r="I3" s="5" t="s">
        <v>134</v>
      </c>
      <c r="J3" s="5" t="s">
        <v>5</v>
      </c>
      <c r="K3" s="5" t="s">
        <v>6</v>
      </c>
      <c r="L3" s="5" t="s">
        <v>135</v>
      </c>
      <c r="M3" s="5" t="s">
        <v>136</v>
      </c>
      <c r="N3" s="5" t="s">
        <v>137</v>
      </c>
      <c r="O3" s="5" t="s">
        <v>138</v>
      </c>
      <c r="P3" s="5" t="s">
        <v>7</v>
      </c>
      <c r="Q3" s="5" t="s">
        <v>8</v>
      </c>
      <c r="R3" s="5" t="s">
        <v>9</v>
      </c>
      <c r="S3" s="5" t="s">
        <v>10</v>
      </c>
    </row>
    <row r="4" spans="1:20" s="3" customFormat="1" ht="31.5" x14ac:dyDescent="0.25">
      <c r="A4" s="8">
        <v>1</v>
      </c>
      <c r="B4" s="9" t="s">
        <v>114</v>
      </c>
      <c r="C4" s="8" t="s">
        <v>58</v>
      </c>
      <c r="D4" s="9" t="s">
        <v>12</v>
      </c>
      <c r="E4" s="10">
        <v>123.163</v>
      </c>
      <c r="F4" s="11">
        <v>1</v>
      </c>
      <c r="G4" s="11">
        <f t="shared" ref="G4:G58" si="0">E4*F4</f>
        <v>123.163</v>
      </c>
      <c r="H4" s="12">
        <f>G4/$G$59</f>
        <v>0.43422448958006488</v>
      </c>
      <c r="I4" s="13">
        <v>300000993000</v>
      </c>
      <c r="J4" s="8" t="s">
        <v>14</v>
      </c>
      <c r="K4" s="8" t="s">
        <v>11</v>
      </c>
      <c r="L4" s="12">
        <f>M4</f>
        <v>0.43422448958006488</v>
      </c>
      <c r="M4" s="12">
        <f t="shared" ref="M4:M18" si="1">H4</f>
        <v>0.43422448958006488</v>
      </c>
      <c r="N4" s="12">
        <v>0</v>
      </c>
      <c r="O4" s="12">
        <v>0</v>
      </c>
      <c r="P4" s="8" t="s">
        <v>59</v>
      </c>
      <c r="Q4" s="8" t="s">
        <v>57</v>
      </c>
      <c r="R4" s="8" t="s">
        <v>42</v>
      </c>
      <c r="S4" s="8">
        <v>44663</v>
      </c>
    </row>
    <row r="5" spans="1:20" s="3" customFormat="1" ht="47.25" x14ac:dyDescent="0.25">
      <c r="A5" s="8">
        <v>2</v>
      </c>
      <c r="B5" s="8" t="s">
        <v>146</v>
      </c>
      <c r="C5" s="8" t="s">
        <v>20</v>
      </c>
      <c r="D5" s="9" t="s">
        <v>12</v>
      </c>
      <c r="E5" s="10">
        <v>4.4359999999999999</v>
      </c>
      <c r="F5" s="11">
        <v>1</v>
      </c>
      <c r="G5" s="11">
        <f>E5*F5</f>
        <v>4.4359999999999999</v>
      </c>
      <c r="H5" s="12">
        <f t="shared" ref="H5:H58" si="2">G5/$G$59</f>
        <v>1.5639598221683197E-2</v>
      </c>
      <c r="I5" s="13" t="s">
        <v>21</v>
      </c>
      <c r="J5" s="8" t="s">
        <v>14</v>
      </c>
      <c r="K5" s="8" t="s">
        <v>11</v>
      </c>
      <c r="L5" s="12">
        <f>O5+N5</f>
        <v>1.5639598221683197E-2</v>
      </c>
      <c r="M5" s="12">
        <v>0</v>
      </c>
      <c r="N5" s="12">
        <f>H5*0.75</f>
        <v>1.1729698666262398E-2</v>
      </c>
      <c r="O5" s="12">
        <f>H5*0.25</f>
        <v>3.9098995554207993E-3</v>
      </c>
      <c r="P5" s="8" t="s">
        <v>126</v>
      </c>
      <c r="Q5" s="8" t="s">
        <v>110</v>
      </c>
      <c r="R5" s="8" t="s">
        <v>42</v>
      </c>
      <c r="S5" s="8">
        <v>44699</v>
      </c>
    </row>
    <row r="6" spans="1:20" s="3" customFormat="1" ht="31.5" x14ac:dyDescent="0.25">
      <c r="A6" s="8">
        <v>3</v>
      </c>
      <c r="B6" s="8" t="s">
        <v>111</v>
      </c>
      <c r="C6" s="8" t="s">
        <v>60</v>
      </c>
      <c r="D6" s="8" t="s">
        <v>12</v>
      </c>
      <c r="E6" s="10">
        <v>33.863</v>
      </c>
      <c r="F6" s="11">
        <v>1</v>
      </c>
      <c r="G6" s="11">
        <f>E6*F6</f>
        <v>33.863</v>
      </c>
      <c r="H6" s="12">
        <f t="shared" si="2"/>
        <v>0.11938767235817362</v>
      </c>
      <c r="I6" s="13">
        <v>300000292000</v>
      </c>
      <c r="J6" s="8" t="s">
        <v>14</v>
      </c>
      <c r="K6" s="8" t="s">
        <v>11</v>
      </c>
      <c r="L6" s="12">
        <f t="shared" ref="L6:L16" si="3">M6</f>
        <v>0.11938767235817362</v>
      </c>
      <c r="M6" s="12">
        <f t="shared" si="1"/>
        <v>0.11938767235817362</v>
      </c>
      <c r="N6" s="12">
        <v>0</v>
      </c>
      <c r="O6" s="12">
        <v>0</v>
      </c>
      <c r="P6" s="8" t="s">
        <v>61</v>
      </c>
      <c r="Q6" s="8" t="s">
        <v>62</v>
      </c>
      <c r="R6" s="8" t="s">
        <v>63</v>
      </c>
      <c r="S6" s="8">
        <v>76102</v>
      </c>
    </row>
    <row r="7" spans="1:20" s="3" customFormat="1" ht="15.75" x14ac:dyDescent="0.25">
      <c r="A7" s="8">
        <v>4</v>
      </c>
      <c r="B7" s="8" t="s">
        <v>40</v>
      </c>
      <c r="C7" s="8" t="s">
        <v>35</v>
      </c>
      <c r="D7" s="8" t="s">
        <v>12</v>
      </c>
      <c r="E7" s="10">
        <v>6.4379999999999997</v>
      </c>
      <c r="F7" s="11">
        <v>0.2</v>
      </c>
      <c r="G7" s="11">
        <f>E7*F7</f>
        <v>1.2876000000000001</v>
      </c>
      <c r="H7" s="12">
        <f t="shared" si="2"/>
        <v>4.5395731898645823E-3</v>
      </c>
      <c r="I7" s="13">
        <v>300000063010</v>
      </c>
      <c r="J7" s="8" t="s">
        <v>14</v>
      </c>
      <c r="K7" s="8" t="s">
        <v>11</v>
      </c>
      <c r="L7" s="12">
        <f t="shared" si="3"/>
        <v>4.5395731898645823E-3</v>
      </c>
      <c r="M7" s="12">
        <f>H7</f>
        <v>4.5395731898645823E-3</v>
      </c>
      <c r="N7" s="12">
        <v>0</v>
      </c>
      <c r="O7" s="12">
        <v>0</v>
      </c>
      <c r="P7" s="8" t="s">
        <v>124</v>
      </c>
      <c r="Q7" s="8" t="s">
        <v>89</v>
      </c>
      <c r="R7" s="8" t="s">
        <v>42</v>
      </c>
      <c r="S7" s="8">
        <v>44620</v>
      </c>
    </row>
    <row r="8" spans="1:20" s="3" customFormat="1" ht="15.75" x14ac:dyDescent="0.25">
      <c r="A8" s="8">
        <v>4</v>
      </c>
      <c r="B8" s="8" t="s">
        <v>40</v>
      </c>
      <c r="C8" s="8" t="s">
        <v>36</v>
      </c>
      <c r="D8" s="8" t="s">
        <v>12</v>
      </c>
      <c r="E8" s="10">
        <v>6.4379999999999997</v>
      </c>
      <c r="F8" s="11">
        <v>0.2</v>
      </c>
      <c r="G8" s="11">
        <f t="shared" ref="G8:G10" si="4">E8*F8</f>
        <v>1.2876000000000001</v>
      </c>
      <c r="H8" s="12">
        <f t="shared" si="2"/>
        <v>4.5395731898645823E-3</v>
      </c>
      <c r="I8" s="13">
        <v>300000063010</v>
      </c>
      <c r="J8" s="8" t="s">
        <v>14</v>
      </c>
      <c r="K8" s="8" t="s">
        <v>11</v>
      </c>
      <c r="L8" s="12">
        <f t="shared" si="3"/>
        <v>4.5395731898645823E-3</v>
      </c>
      <c r="M8" s="12">
        <f t="shared" ref="M8:M10" si="5">H8</f>
        <v>4.5395731898645823E-3</v>
      </c>
      <c r="N8" s="12">
        <v>0</v>
      </c>
      <c r="O8" s="12">
        <v>0</v>
      </c>
      <c r="P8" s="8" t="s">
        <v>90</v>
      </c>
      <c r="Q8" s="8" t="s">
        <v>91</v>
      </c>
      <c r="R8" s="8" t="s">
        <v>92</v>
      </c>
      <c r="S8" s="8">
        <v>37412</v>
      </c>
    </row>
    <row r="9" spans="1:20" s="3" customFormat="1" ht="15.75" x14ac:dyDescent="0.25">
      <c r="A9" s="8">
        <v>4</v>
      </c>
      <c r="B9" s="8" t="s">
        <v>40</v>
      </c>
      <c r="C9" s="8" t="s">
        <v>37</v>
      </c>
      <c r="D9" s="8" t="s">
        <v>12</v>
      </c>
      <c r="E9" s="10">
        <v>6.4379999999999997</v>
      </c>
      <c r="F9" s="11">
        <v>0.2</v>
      </c>
      <c r="G9" s="11">
        <f t="shared" si="4"/>
        <v>1.2876000000000001</v>
      </c>
      <c r="H9" s="12">
        <f t="shared" si="2"/>
        <v>4.5395731898645823E-3</v>
      </c>
      <c r="I9" s="13">
        <v>300000063010</v>
      </c>
      <c r="J9" s="8" t="s">
        <v>14</v>
      </c>
      <c r="K9" s="8" t="s">
        <v>11</v>
      </c>
      <c r="L9" s="12">
        <f t="shared" si="3"/>
        <v>4.5395731898645823E-3</v>
      </c>
      <c r="M9" s="12">
        <f t="shared" si="5"/>
        <v>4.5395731898645823E-3</v>
      </c>
      <c r="N9" s="12">
        <v>0</v>
      </c>
      <c r="O9" s="12">
        <v>0</v>
      </c>
      <c r="P9" s="8" t="s">
        <v>93</v>
      </c>
      <c r="Q9" s="8" t="s">
        <v>94</v>
      </c>
      <c r="R9" s="8" t="s">
        <v>42</v>
      </c>
      <c r="S9" s="8">
        <v>44721</v>
      </c>
    </row>
    <row r="10" spans="1:20" s="3" customFormat="1" ht="15.75" x14ac:dyDescent="0.25">
      <c r="A10" s="8">
        <v>4</v>
      </c>
      <c r="B10" s="8" t="s">
        <v>40</v>
      </c>
      <c r="C10" s="8" t="s">
        <v>38</v>
      </c>
      <c r="D10" s="8" t="s">
        <v>12</v>
      </c>
      <c r="E10" s="10">
        <v>6.4379999999999997</v>
      </c>
      <c r="F10" s="11">
        <v>0.2</v>
      </c>
      <c r="G10" s="11">
        <f t="shared" si="4"/>
        <v>1.2876000000000001</v>
      </c>
      <c r="H10" s="12">
        <f t="shared" si="2"/>
        <v>4.5395731898645823E-3</v>
      </c>
      <c r="I10" s="13">
        <v>300000063010</v>
      </c>
      <c r="J10" s="8" t="s">
        <v>14</v>
      </c>
      <c r="K10" s="8" t="s">
        <v>11</v>
      </c>
      <c r="L10" s="12">
        <f t="shared" si="3"/>
        <v>4.5395731898645823E-3</v>
      </c>
      <c r="M10" s="12">
        <f t="shared" si="5"/>
        <v>4.5395731898645823E-3</v>
      </c>
      <c r="N10" s="12">
        <v>0</v>
      </c>
      <c r="O10" s="12">
        <v>0</v>
      </c>
      <c r="P10" s="8" t="s">
        <v>125</v>
      </c>
      <c r="Q10" s="8" t="s">
        <v>95</v>
      </c>
      <c r="R10" s="8" t="s">
        <v>96</v>
      </c>
      <c r="S10" s="8">
        <v>28805</v>
      </c>
    </row>
    <row r="11" spans="1:20" s="3" customFormat="1" ht="15.75" x14ac:dyDescent="0.25">
      <c r="A11" s="8">
        <v>4</v>
      </c>
      <c r="B11" s="8" t="s">
        <v>40</v>
      </c>
      <c r="C11" s="8" t="s">
        <v>39</v>
      </c>
      <c r="D11" s="8" t="s">
        <v>12</v>
      </c>
      <c r="E11" s="10">
        <v>6.4379999999999997</v>
      </c>
      <c r="F11" s="11">
        <v>0.2</v>
      </c>
      <c r="G11" s="11">
        <f t="shared" ref="G11:G41" si="6">E11*F11</f>
        <v>1.2876000000000001</v>
      </c>
      <c r="H11" s="12">
        <f t="shared" si="2"/>
        <v>4.5395731898645823E-3</v>
      </c>
      <c r="I11" s="13">
        <v>300000063010</v>
      </c>
      <c r="J11" s="8" t="s">
        <v>14</v>
      </c>
      <c r="K11" s="8" t="s">
        <v>11</v>
      </c>
      <c r="L11" s="12">
        <f t="shared" si="3"/>
        <v>4.5395731898645823E-3</v>
      </c>
      <c r="M11" s="12">
        <f t="shared" si="1"/>
        <v>4.5395731898645823E-3</v>
      </c>
      <c r="N11" s="12">
        <v>0</v>
      </c>
      <c r="O11" s="12">
        <v>0</v>
      </c>
      <c r="P11" s="8" t="s">
        <v>122</v>
      </c>
      <c r="Q11" s="8" t="s">
        <v>97</v>
      </c>
      <c r="R11" s="8" t="s">
        <v>42</v>
      </c>
      <c r="S11" s="8">
        <v>43119</v>
      </c>
    </row>
    <row r="12" spans="1:20" s="3" customFormat="1" ht="31.5" x14ac:dyDescent="0.25">
      <c r="A12" s="8">
        <v>5</v>
      </c>
      <c r="B12" s="8" t="s">
        <v>40</v>
      </c>
      <c r="C12" s="8" t="s">
        <v>19</v>
      </c>
      <c r="D12" s="8" t="s">
        <v>12</v>
      </c>
      <c r="E12" s="10">
        <v>16.611000000000001</v>
      </c>
      <c r="F12" s="11">
        <v>1</v>
      </c>
      <c r="G12" s="11">
        <f t="shared" si="6"/>
        <v>16.611000000000001</v>
      </c>
      <c r="H12" s="12">
        <f t="shared" si="2"/>
        <v>5.8563878733178455E-2</v>
      </c>
      <c r="I12" s="13">
        <v>300000063011</v>
      </c>
      <c r="J12" s="8" t="s">
        <v>14</v>
      </c>
      <c r="K12" s="8" t="s">
        <v>11</v>
      </c>
      <c r="L12" s="12">
        <f t="shared" si="3"/>
        <v>5.8563878733178455E-2</v>
      </c>
      <c r="M12" s="12">
        <f t="shared" si="1"/>
        <v>5.8563878733178455E-2</v>
      </c>
      <c r="N12" s="12">
        <v>0</v>
      </c>
      <c r="O12" s="12">
        <v>0</v>
      </c>
      <c r="P12" s="8" t="s">
        <v>64</v>
      </c>
      <c r="Q12" s="8" t="s">
        <v>65</v>
      </c>
      <c r="R12" s="8" t="s">
        <v>42</v>
      </c>
      <c r="S12" s="8">
        <v>44735</v>
      </c>
    </row>
    <row r="13" spans="1:20" s="3" customFormat="1" ht="15.75" x14ac:dyDescent="0.25">
      <c r="A13" s="8">
        <v>6</v>
      </c>
      <c r="B13" s="8" t="s">
        <v>40</v>
      </c>
      <c r="C13" s="8" t="s">
        <v>22</v>
      </c>
      <c r="D13" s="8" t="s">
        <v>12</v>
      </c>
      <c r="E13" s="10">
        <v>23.443999999999999</v>
      </c>
      <c r="F13" s="11">
        <v>0.5</v>
      </c>
      <c r="G13" s="11">
        <f>E13*F13</f>
        <v>11.722</v>
      </c>
      <c r="H13" s="12">
        <f t="shared" si="2"/>
        <v>4.132717997172463E-2</v>
      </c>
      <c r="I13" s="13" t="s">
        <v>15</v>
      </c>
      <c r="J13" s="8" t="s">
        <v>14</v>
      </c>
      <c r="K13" s="8" t="s">
        <v>11</v>
      </c>
      <c r="L13" s="12">
        <f t="shared" si="3"/>
        <v>4.132717997172463E-2</v>
      </c>
      <c r="M13" s="12">
        <f>H13</f>
        <v>4.132717997172463E-2</v>
      </c>
      <c r="N13" s="12">
        <v>0</v>
      </c>
      <c r="O13" s="12">
        <v>0</v>
      </c>
      <c r="P13" s="8" t="s">
        <v>98</v>
      </c>
      <c r="Q13" s="8" t="s">
        <v>57</v>
      </c>
      <c r="R13" s="8" t="s">
        <v>42</v>
      </c>
      <c r="S13" s="8">
        <v>44663</v>
      </c>
    </row>
    <row r="14" spans="1:20" s="3" customFormat="1" ht="31.5" x14ac:dyDescent="0.25">
      <c r="A14" s="8">
        <v>6</v>
      </c>
      <c r="B14" s="8" t="s">
        <v>40</v>
      </c>
      <c r="C14" s="8" t="s">
        <v>23</v>
      </c>
      <c r="D14" s="8" t="s">
        <v>12</v>
      </c>
      <c r="E14" s="10">
        <v>23.443999999999999</v>
      </c>
      <c r="F14" s="11">
        <v>0.5</v>
      </c>
      <c r="G14" s="11">
        <f t="shared" si="6"/>
        <v>11.722</v>
      </c>
      <c r="H14" s="12">
        <f t="shared" si="2"/>
        <v>4.132717997172463E-2</v>
      </c>
      <c r="I14" s="13" t="s">
        <v>15</v>
      </c>
      <c r="J14" s="8" t="s">
        <v>14</v>
      </c>
      <c r="K14" s="8" t="s">
        <v>11</v>
      </c>
      <c r="L14" s="12">
        <f t="shared" si="3"/>
        <v>4.132717997172463E-2</v>
      </c>
      <c r="M14" s="12">
        <f>H14</f>
        <v>4.132717997172463E-2</v>
      </c>
      <c r="N14" s="12">
        <v>0</v>
      </c>
      <c r="O14" s="12">
        <v>0</v>
      </c>
      <c r="P14" s="8" t="s">
        <v>98</v>
      </c>
      <c r="Q14" s="8" t="s">
        <v>57</v>
      </c>
      <c r="R14" s="8" t="s">
        <v>42</v>
      </c>
      <c r="S14" s="8">
        <v>44663</v>
      </c>
    </row>
    <row r="15" spans="1:20" s="3" customFormat="1" ht="15.75" x14ac:dyDescent="0.25">
      <c r="A15" s="8">
        <v>7</v>
      </c>
      <c r="B15" s="8" t="s">
        <v>112</v>
      </c>
      <c r="C15" s="8" t="s">
        <v>55</v>
      </c>
      <c r="D15" s="8" t="s">
        <v>12</v>
      </c>
      <c r="E15" s="10">
        <v>1.171</v>
      </c>
      <c r="F15" s="11">
        <v>1</v>
      </c>
      <c r="G15" s="11">
        <f t="shared" si="6"/>
        <v>1.171</v>
      </c>
      <c r="H15" s="12">
        <f t="shared" si="2"/>
        <v>4.128487267265786E-3</v>
      </c>
      <c r="I15" s="13">
        <v>300000247000</v>
      </c>
      <c r="J15" s="8" t="s">
        <v>14</v>
      </c>
      <c r="K15" s="8" t="s">
        <v>11</v>
      </c>
      <c r="L15" s="12">
        <f t="shared" si="3"/>
        <v>4.128487267265786E-3</v>
      </c>
      <c r="M15" s="12">
        <f t="shared" si="1"/>
        <v>4.128487267265786E-3</v>
      </c>
      <c r="N15" s="12">
        <v>0</v>
      </c>
      <c r="O15" s="12">
        <v>0</v>
      </c>
      <c r="P15" s="8" t="s">
        <v>56</v>
      </c>
      <c r="Q15" s="8" t="s">
        <v>57</v>
      </c>
      <c r="R15" s="8" t="s">
        <v>42</v>
      </c>
      <c r="S15" s="8">
        <v>44663</v>
      </c>
    </row>
    <row r="16" spans="1:20" s="3" customFormat="1" ht="31.5" x14ac:dyDescent="0.25">
      <c r="A16" s="8">
        <v>8</v>
      </c>
      <c r="B16" s="8" t="s">
        <v>26</v>
      </c>
      <c r="C16" s="8" t="s">
        <v>66</v>
      </c>
      <c r="D16" s="8" t="s">
        <v>12</v>
      </c>
      <c r="E16" s="10">
        <v>21.143000000000001</v>
      </c>
      <c r="F16" s="11">
        <v>1</v>
      </c>
      <c r="G16" s="11">
        <f t="shared" si="6"/>
        <v>21.143000000000001</v>
      </c>
      <c r="H16" s="12">
        <f t="shared" si="2"/>
        <v>7.4541935347395824E-2</v>
      </c>
      <c r="I16" s="13">
        <v>300000934005</v>
      </c>
      <c r="J16" s="8" t="s">
        <v>14</v>
      </c>
      <c r="K16" s="8" t="s">
        <v>11</v>
      </c>
      <c r="L16" s="12">
        <f t="shared" si="3"/>
        <v>7.4541935347395824E-2</v>
      </c>
      <c r="M16" s="12">
        <f t="shared" si="1"/>
        <v>7.4541935347395824E-2</v>
      </c>
      <c r="N16" s="12">
        <v>0</v>
      </c>
      <c r="O16" s="12">
        <v>0</v>
      </c>
      <c r="P16" s="8" t="s">
        <v>67</v>
      </c>
      <c r="Q16" s="8" t="s">
        <v>68</v>
      </c>
      <c r="R16" s="8" t="s">
        <v>42</v>
      </c>
      <c r="S16" s="8">
        <v>43832</v>
      </c>
    </row>
    <row r="17" spans="1:19" s="3" customFormat="1" ht="31.5" x14ac:dyDescent="0.25">
      <c r="A17" s="8">
        <v>9</v>
      </c>
      <c r="B17" s="8" t="s">
        <v>54</v>
      </c>
      <c r="C17" s="8" t="s">
        <v>148</v>
      </c>
      <c r="D17" s="8" t="s">
        <v>41</v>
      </c>
      <c r="E17" s="10">
        <v>1.9E-2</v>
      </c>
      <c r="F17" s="11">
        <v>1</v>
      </c>
      <c r="G17" s="11">
        <f t="shared" si="6"/>
        <v>1.9E-2</v>
      </c>
      <c r="H17" s="12">
        <f t="shared" si="2"/>
        <v>6.698655685572154E-5</v>
      </c>
      <c r="I17" s="13">
        <v>300000324000</v>
      </c>
      <c r="J17" s="8" t="s">
        <v>14</v>
      </c>
      <c r="K17" s="8" t="s">
        <v>11</v>
      </c>
      <c r="L17" s="14">
        <v>0</v>
      </c>
      <c r="M17" s="12">
        <v>0</v>
      </c>
      <c r="N17" s="12">
        <v>0</v>
      </c>
      <c r="O17" s="12">
        <v>0</v>
      </c>
      <c r="P17" s="8" t="s">
        <v>149</v>
      </c>
      <c r="Q17" s="8" t="s">
        <v>150</v>
      </c>
      <c r="R17" s="8" t="s">
        <v>42</v>
      </c>
      <c r="S17" s="8">
        <v>44281</v>
      </c>
    </row>
    <row r="18" spans="1:19" s="3" customFormat="1" ht="31.5" x14ac:dyDescent="0.25">
      <c r="A18" s="8">
        <v>10</v>
      </c>
      <c r="B18" s="8" t="s">
        <v>70</v>
      </c>
      <c r="C18" s="8" t="s">
        <v>69</v>
      </c>
      <c r="D18" s="8" t="s">
        <v>12</v>
      </c>
      <c r="E18" s="10">
        <v>0.217</v>
      </c>
      <c r="F18" s="11">
        <v>1</v>
      </c>
      <c r="G18" s="11">
        <f t="shared" si="6"/>
        <v>0.217</v>
      </c>
      <c r="H18" s="12">
        <f t="shared" si="2"/>
        <v>7.6505699145745136E-4</v>
      </c>
      <c r="I18" s="13">
        <v>300000489000</v>
      </c>
      <c r="J18" s="8" t="s">
        <v>14</v>
      </c>
      <c r="K18" s="8" t="s">
        <v>11</v>
      </c>
      <c r="L18" s="12">
        <f t="shared" ref="L18:L33" si="7">M18</f>
        <v>7.6505699145745136E-4</v>
      </c>
      <c r="M18" s="12">
        <f t="shared" si="1"/>
        <v>7.6505699145745136E-4</v>
      </c>
      <c r="N18" s="12">
        <v>0</v>
      </c>
      <c r="O18" s="12">
        <v>0</v>
      </c>
      <c r="P18" s="8" t="s">
        <v>127</v>
      </c>
      <c r="Q18" s="8" t="s">
        <v>71</v>
      </c>
      <c r="R18" s="8" t="s">
        <v>42</v>
      </c>
      <c r="S18" s="8">
        <v>43830</v>
      </c>
    </row>
    <row r="19" spans="1:19" s="3" customFormat="1" ht="31.5" x14ac:dyDescent="0.25">
      <c r="A19" s="8">
        <v>11</v>
      </c>
      <c r="B19" s="8" t="s">
        <v>26</v>
      </c>
      <c r="C19" s="8" t="s">
        <v>28</v>
      </c>
      <c r="D19" s="8" t="s">
        <v>12</v>
      </c>
      <c r="E19" s="10">
        <v>0.41799999999999998</v>
      </c>
      <c r="F19" s="11">
        <v>1</v>
      </c>
      <c r="G19" s="11">
        <f t="shared" si="6"/>
        <v>0.41799999999999998</v>
      </c>
      <c r="H19" s="12">
        <f t="shared" si="2"/>
        <v>1.4737042508258739E-3</v>
      </c>
      <c r="I19" s="13">
        <v>300000934001</v>
      </c>
      <c r="J19" s="8" t="s">
        <v>14</v>
      </c>
      <c r="K19" s="8" t="s">
        <v>11</v>
      </c>
      <c r="L19" s="12">
        <f t="shared" si="7"/>
        <v>1.4737042508258739E-3</v>
      </c>
      <c r="M19" s="12">
        <f>H19</f>
        <v>1.4737042508258739E-3</v>
      </c>
      <c r="N19" s="12">
        <v>0</v>
      </c>
      <c r="O19" s="12">
        <v>0</v>
      </c>
      <c r="P19" s="8" t="s">
        <v>120</v>
      </c>
      <c r="Q19" s="8" t="s">
        <v>25</v>
      </c>
      <c r="R19" s="8" t="s">
        <v>42</v>
      </c>
      <c r="S19" s="8">
        <v>43973</v>
      </c>
    </row>
    <row r="20" spans="1:19" s="3" customFormat="1" ht="31.5" x14ac:dyDescent="0.25">
      <c r="A20" s="8">
        <v>12</v>
      </c>
      <c r="B20" s="8" t="s">
        <v>115</v>
      </c>
      <c r="C20" s="8" t="s">
        <v>28</v>
      </c>
      <c r="D20" s="8" t="s">
        <v>12</v>
      </c>
      <c r="E20" s="10">
        <v>0.39300000000000002</v>
      </c>
      <c r="F20" s="11">
        <v>1</v>
      </c>
      <c r="G20" s="11">
        <f t="shared" si="6"/>
        <v>0.39300000000000002</v>
      </c>
      <c r="H20" s="12">
        <f t="shared" si="2"/>
        <v>1.3855640444367667E-3</v>
      </c>
      <c r="I20" s="13">
        <v>300000314000</v>
      </c>
      <c r="J20" s="8" t="s">
        <v>14</v>
      </c>
      <c r="K20" s="8" t="s">
        <v>11</v>
      </c>
      <c r="L20" s="12">
        <f t="shared" si="7"/>
        <v>1.3855640444367667E-3</v>
      </c>
      <c r="M20" s="12">
        <f t="shared" ref="M20:M32" si="8">H20</f>
        <v>1.3855640444367667E-3</v>
      </c>
      <c r="N20" s="12">
        <v>0</v>
      </c>
      <c r="O20" s="12">
        <v>0</v>
      </c>
      <c r="P20" s="8" t="s">
        <v>120</v>
      </c>
      <c r="Q20" s="8" t="s">
        <v>25</v>
      </c>
      <c r="R20" s="8" t="s">
        <v>42</v>
      </c>
      <c r="S20" s="8">
        <v>43973</v>
      </c>
    </row>
    <row r="21" spans="1:19" s="3" customFormat="1" ht="15.75" x14ac:dyDescent="0.25">
      <c r="A21" s="8">
        <v>13</v>
      </c>
      <c r="B21" s="8" t="s">
        <v>77</v>
      </c>
      <c r="C21" s="8" t="s">
        <v>72</v>
      </c>
      <c r="D21" s="8" t="s">
        <v>12</v>
      </c>
      <c r="E21" s="10">
        <v>7.1999999999999995E-2</v>
      </c>
      <c r="F21" s="11">
        <v>0.5</v>
      </c>
      <c r="G21" s="11">
        <f t="shared" si="6"/>
        <v>3.5999999999999997E-2</v>
      </c>
      <c r="H21" s="12">
        <f t="shared" si="2"/>
        <v>1.269218972003145E-4</v>
      </c>
      <c r="I21" s="13">
        <v>300000329000</v>
      </c>
      <c r="J21" s="8" t="s">
        <v>14</v>
      </c>
      <c r="K21" s="8" t="s">
        <v>11</v>
      </c>
      <c r="L21" s="12">
        <f t="shared" si="7"/>
        <v>1.269218972003145E-4</v>
      </c>
      <c r="M21" s="12">
        <f t="shared" si="8"/>
        <v>1.269218972003145E-4</v>
      </c>
      <c r="N21" s="12">
        <v>0</v>
      </c>
      <c r="O21" s="12">
        <v>0</v>
      </c>
      <c r="P21" s="8" t="s">
        <v>128</v>
      </c>
      <c r="Q21" s="8" t="s">
        <v>75</v>
      </c>
      <c r="R21" s="8" t="s">
        <v>42</v>
      </c>
      <c r="S21" s="8">
        <v>43973</v>
      </c>
    </row>
    <row r="22" spans="1:19" s="3" customFormat="1" ht="15.75" x14ac:dyDescent="0.25">
      <c r="A22" s="8">
        <v>13</v>
      </c>
      <c r="B22" s="8" t="s">
        <v>74</v>
      </c>
      <c r="C22" s="8" t="s">
        <v>73</v>
      </c>
      <c r="D22" s="8" t="s">
        <v>12</v>
      </c>
      <c r="E22" s="10">
        <v>7.1999999999999995E-2</v>
      </c>
      <c r="F22" s="11">
        <v>0.5</v>
      </c>
      <c r="G22" s="11">
        <f t="shared" si="6"/>
        <v>3.5999999999999997E-2</v>
      </c>
      <c r="H22" s="12">
        <f t="shared" si="2"/>
        <v>1.269218972003145E-4</v>
      </c>
      <c r="I22" s="13">
        <v>300000329000</v>
      </c>
      <c r="J22" s="8" t="s">
        <v>14</v>
      </c>
      <c r="K22" s="8" t="s">
        <v>11</v>
      </c>
      <c r="L22" s="12">
        <f t="shared" si="7"/>
        <v>1.269218972003145E-4</v>
      </c>
      <c r="M22" s="12">
        <f t="shared" si="8"/>
        <v>1.269218972003145E-4</v>
      </c>
      <c r="N22" s="12">
        <v>0</v>
      </c>
      <c r="O22" s="12">
        <v>0</v>
      </c>
      <c r="P22" s="8" t="s">
        <v>128</v>
      </c>
      <c r="Q22" s="8" t="s">
        <v>75</v>
      </c>
      <c r="R22" s="8" t="s">
        <v>42</v>
      </c>
      <c r="S22" s="8">
        <v>43973</v>
      </c>
    </row>
    <row r="23" spans="1:19" s="3" customFormat="1" ht="31.5" x14ac:dyDescent="0.25">
      <c r="A23" s="8">
        <v>14</v>
      </c>
      <c r="B23" s="8" t="s">
        <v>26</v>
      </c>
      <c r="C23" s="8" t="s">
        <v>29</v>
      </c>
      <c r="D23" s="8" t="s">
        <v>12</v>
      </c>
      <c r="E23" s="10">
        <v>0.41599999999999998</v>
      </c>
      <c r="F23" s="11">
        <v>1</v>
      </c>
      <c r="G23" s="11">
        <f t="shared" si="6"/>
        <v>0.41599999999999998</v>
      </c>
      <c r="H23" s="12">
        <f t="shared" si="2"/>
        <v>1.4666530343147453E-3</v>
      </c>
      <c r="I23" s="13">
        <v>300000934003</v>
      </c>
      <c r="J23" s="8" t="s">
        <v>14</v>
      </c>
      <c r="K23" s="8" t="s">
        <v>11</v>
      </c>
      <c r="L23" s="12">
        <f t="shared" si="7"/>
        <v>1.4666530343147453E-3</v>
      </c>
      <c r="M23" s="12">
        <f t="shared" si="8"/>
        <v>1.4666530343147453E-3</v>
      </c>
      <c r="N23" s="12">
        <v>0</v>
      </c>
      <c r="O23" s="12">
        <v>0</v>
      </c>
      <c r="P23" s="8" t="s">
        <v>129</v>
      </c>
      <c r="Q23" s="8" t="s">
        <v>25</v>
      </c>
      <c r="R23" s="8" t="s">
        <v>42</v>
      </c>
      <c r="S23" s="8">
        <v>43973</v>
      </c>
    </row>
    <row r="24" spans="1:19" s="3" customFormat="1" ht="31.5" x14ac:dyDescent="0.25">
      <c r="A24" s="8">
        <v>15</v>
      </c>
      <c r="B24" s="8" t="s">
        <v>43</v>
      </c>
      <c r="C24" s="8" t="s">
        <v>29</v>
      </c>
      <c r="D24" s="8" t="s">
        <v>12</v>
      </c>
      <c r="E24" s="10">
        <v>0.4</v>
      </c>
      <c r="F24" s="16">
        <v>1</v>
      </c>
      <c r="G24" s="11">
        <f t="shared" si="6"/>
        <v>0.4</v>
      </c>
      <c r="H24" s="12">
        <f t="shared" si="2"/>
        <v>1.4102433022257167E-3</v>
      </c>
      <c r="I24" s="13">
        <v>300000313000</v>
      </c>
      <c r="J24" s="8" t="s">
        <v>14</v>
      </c>
      <c r="K24" s="8" t="s">
        <v>11</v>
      </c>
      <c r="L24" s="12">
        <f t="shared" si="7"/>
        <v>1.4102433022257167E-3</v>
      </c>
      <c r="M24" s="12">
        <f t="shared" si="8"/>
        <v>1.4102433022257167E-3</v>
      </c>
      <c r="N24" s="12">
        <v>0</v>
      </c>
      <c r="O24" s="12">
        <v>0</v>
      </c>
      <c r="P24" s="8" t="s">
        <v>129</v>
      </c>
      <c r="Q24" s="8" t="s">
        <v>25</v>
      </c>
      <c r="R24" s="8" t="s">
        <v>42</v>
      </c>
      <c r="S24" s="8">
        <v>43973</v>
      </c>
    </row>
    <row r="25" spans="1:19" s="3" customFormat="1" ht="31.5" x14ac:dyDescent="0.25">
      <c r="A25" s="8">
        <v>16</v>
      </c>
      <c r="B25" s="8" t="s">
        <v>47</v>
      </c>
      <c r="C25" s="8" t="s">
        <v>46</v>
      </c>
      <c r="D25" s="8" t="s">
        <v>12</v>
      </c>
      <c r="E25" s="10">
        <v>0.31</v>
      </c>
      <c r="F25" s="16">
        <v>1</v>
      </c>
      <c r="G25" s="11">
        <f t="shared" si="6"/>
        <v>0.31</v>
      </c>
      <c r="H25" s="12">
        <f t="shared" si="2"/>
        <v>1.0929385592249304E-3</v>
      </c>
      <c r="I25" s="13">
        <v>300000516000</v>
      </c>
      <c r="J25" s="8" t="s">
        <v>14</v>
      </c>
      <c r="K25" s="8" t="s">
        <v>11</v>
      </c>
      <c r="L25" s="12">
        <f t="shared" si="7"/>
        <v>1.0929385592249304E-3</v>
      </c>
      <c r="M25" s="12">
        <f t="shared" si="8"/>
        <v>1.0929385592249304E-3</v>
      </c>
      <c r="N25" s="12">
        <v>0</v>
      </c>
      <c r="O25" s="12">
        <v>0</v>
      </c>
      <c r="P25" s="8" t="s">
        <v>76</v>
      </c>
      <c r="Q25" s="8" t="s">
        <v>75</v>
      </c>
      <c r="R25" s="8" t="s">
        <v>42</v>
      </c>
      <c r="S25" s="8">
        <v>43973</v>
      </c>
    </row>
    <row r="26" spans="1:19" s="3" customFormat="1" ht="31.5" x14ac:dyDescent="0.25">
      <c r="A26" s="8">
        <v>17</v>
      </c>
      <c r="B26" s="8" t="s">
        <v>45</v>
      </c>
      <c r="C26" s="8" t="s">
        <v>44</v>
      </c>
      <c r="D26" s="8" t="s">
        <v>12</v>
      </c>
      <c r="E26" s="10">
        <v>0.41599999999999998</v>
      </c>
      <c r="F26" s="16">
        <v>1</v>
      </c>
      <c r="G26" s="11">
        <f t="shared" si="6"/>
        <v>0.41599999999999998</v>
      </c>
      <c r="H26" s="12">
        <f t="shared" si="2"/>
        <v>1.4666530343147453E-3</v>
      </c>
      <c r="I26" s="13" t="s">
        <v>16</v>
      </c>
      <c r="J26" s="8" t="s">
        <v>14</v>
      </c>
      <c r="K26" s="8" t="s">
        <v>11</v>
      </c>
      <c r="L26" s="12">
        <f t="shared" si="7"/>
        <v>1.4666530343147453E-3</v>
      </c>
      <c r="M26" s="12">
        <f t="shared" si="8"/>
        <v>1.4666530343147453E-3</v>
      </c>
      <c r="N26" s="12">
        <v>0</v>
      </c>
      <c r="O26" s="12">
        <v>0</v>
      </c>
      <c r="P26" s="8" t="s">
        <v>121</v>
      </c>
      <c r="Q26" s="8" t="s">
        <v>99</v>
      </c>
      <c r="R26" s="8" t="s">
        <v>42</v>
      </c>
      <c r="S26" s="8">
        <v>43973</v>
      </c>
    </row>
    <row r="27" spans="1:19" s="3" customFormat="1" ht="31.5" x14ac:dyDescent="0.25">
      <c r="A27" s="8">
        <v>18</v>
      </c>
      <c r="B27" s="8" t="s">
        <v>47</v>
      </c>
      <c r="C27" s="8" t="s">
        <v>46</v>
      </c>
      <c r="D27" s="8" t="s">
        <v>12</v>
      </c>
      <c r="E27" s="10">
        <v>0.4</v>
      </c>
      <c r="F27" s="16">
        <v>1</v>
      </c>
      <c r="G27" s="11">
        <f t="shared" si="6"/>
        <v>0.4</v>
      </c>
      <c r="H27" s="12">
        <f t="shared" si="2"/>
        <v>1.4102433022257167E-3</v>
      </c>
      <c r="I27" s="13">
        <v>300000403000</v>
      </c>
      <c r="J27" s="8" t="s">
        <v>14</v>
      </c>
      <c r="K27" s="8" t="s">
        <v>11</v>
      </c>
      <c r="L27" s="12">
        <f t="shared" si="7"/>
        <v>1.4102433022257167E-3</v>
      </c>
      <c r="M27" s="12">
        <f t="shared" si="8"/>
        <v>1.4102433022257167E-3</v>
      </c>
      <c r="N27" s="12">
        <v>0</v>
      </c>
      <c r="O27" s="12">
        <v>0</v>
      </c>
      <c r="P27" s="8" t="s">
        <v>76</v>
      </c>
      <c r="Q27" s="8" t="s">
        <v>25</v>
      </c>
      <c r="R27" s="8" t="s">
        <v>42</v>
      </c>
      <c r="S27" s="8">
        <v>43973</v>
      </c>
    </row>
    <row r="28" spans="1:19" s="3" customFormat="1" ht="31.5" x14ac:dyDescent="0.25">
      <c r="A28" s="8">
        <v>19</v>
      </c>
      <c r="B28" s="8" t="s">
        <v>47</v>
      </c>
      <c r="C28" s="8" t="s">
        <v>46</v>
      </c>
      <c r="D28" s="8" t="s">
        <v>12</v>
      </c>
      <c r="E28" s="10">
        <v>0.4</v>
      </c>
      <c r="F28" s="16">
        <v>1</v>
      </c>
      <c r="G28" s="11">
        <f t="shared" si="6"/>
        <v>0.4</v>
      </c>
      <c r="H28" s="12">
        <f t="shared" si="2"/>
        <v>1.4102433022257167E-3</v>
      </c>
      <c r="I28" s="13">
        <v>300000320000</v>
      </c>
      <c r="J28" s="8" t="s">
        <v>14</v>
      </c>
      <c r="K28" s="8" t="s">
        <v>11</v>
      </c>
      <c r="L28" s="12">
        <f t="shared" si="7"/>
        <v>1.4102433022257167E-3</v>
      </c>
      <c r="M28" s="12">
        <f t="shared" si="8"/>
        <v>1.4102433022257167E-3</v>
      </c>
      <c r="N28" s="12">
        <v>0</v>
      </c>
      <c r="O28" s="12">
        <v>0</v>
      </c>
      <c r="P28" s="8" t="s">
        <v>76</v>
      </c>
      <c r="Q28" s="8" t="s">
        <v>25</v>
      </c>
      <c r="R28" s="8" t="s">
        <v>42</v>
      </c>
      <c r="S28" s="8">
        <v>43973</v>
      </c>
    </row>
    <row r="29" spans="1:19" s="3" customFormat="1" ht="15.75" x14ac:dyDescent="0.25">
      <c r="A29" s="8">
        <v>20</v>
      </c>
      <c r="B29" s="8" t="s">
        <v>116</v>
      </c>
      <c r="C29" s="8" t="s">
        <v>78</v>
      </c>
      <c r="D29" s="8" t="s">
        <v>12</v>
      </c>
      <c r="E29" s="10">
        <v>5.2999999999999999E-2</v>
      </c>
      <c r="F29" s="16">
        <v>1</v>
      </c>
      <c r="G29" s="11">
        <f t="shared" si="6"/>
        <v>5.2999999999999999E-2</v>
      </c>
      <c r="H29" s="12">
        <f t="shared" si="2"/>
        <v>1.8685723754490745E-4</v>
      </c>
      <c r="I29" s="13">
        <v>300000428000</v>
      </c>
      <c r="J29" s="8" t="s">
        <v>14</v>
      </c>
      <c r="K29" s="8" t="s">
        <v>11</v>
      </c>
      <c r="L29" s="12">
        <f t="shared" si="7"/>
        <v>1.8685723754490745E-4</v>
      </c>
      <c r="M29" s="12">
        <f t="shared" si="8"/>
        <v>1.8685723754490745E-4</v>
      </c>
      <c r="N29" s="12">
        <v>0</v>
      </c>
      <c r="O29" s="12">
        <v>0</v>
      </c>
      <c r="P29" s="8" t="s">
        <v>79</v>
      </c>
      <c r="Q29" s="8" t="s">
        <v>80</v>
      </c>
      <c r="R29" s="8" t="s">
        <v>81</v>
      </c>
      <c r="S29" s="8">
        <v>15108</v>
      </c>
    </row>
    <row r="30" spans="1:19" s="3" customFormat="1" ht="31.5" x14ac:dyDescent="0.25">
      <c r="A30" s="8">
        <v>21</v>
      </c>
      <c r="B30" s="8" t="s">
        <v>49</v>
      </c>
      <c r="C30" s="8" t="s">
        <v>48</v>
      </c>
      <c r="D30" s="8" t="s">
        <v>12</v>
      </c>
      <c r="E30" s="10">
        <v>0.47899999999999998</v>
      </c>
      <c r="F30" s="16">
        <v>1</v>
      </c>
      <c r="G30" s="11">
        <f t="shared" si="6"/>
        <v>0.47899999999999998</v>
      </c>
      <c r="H30" s="12">
        <f t="shared" si="2"/>
        <v>1.6887663544152957E-3</v>
      </c>
      <c r="I30" s="13">
        <v>300000407000</v>
      </c>
      <c r="J30" s="8" t="s">
        <v>14</v>
      </c>
      <c r="K30" s="8" t="s">
        <v>11</v>
      </c>
      <c r="L30" s="12">
        <f t="shared" si="7"/>
        <v>1.6887663544152957E-3</v>
      </c>
      <c r="M30" s="12">
        <f t="shared" si="8"/>
        <v>1.6887663544152957E-3</v>
      </c>
      <c r="N30" s="12">
        <v>0</v>
      </c>
      <c r="O30" s="12">
        <v>0</v>
      </c>
      <c r="P30" s="8" t="s">
        <v>100</v>
      </c>
      <c r="Q30" s="8" t="s">
        <v>25</v>
      </c>
      <c r="R30" s="8" t="s">
        <v>42</v>
      </c>
      <c r="S30" s="8">
        <v>43973</v>
      </c>
    </row>
    <row r="31" spans="1:19" s="3" customFormat="1" ht="31.5" x14ac:dyDescent="0.25">
      <c r="A31" s="8">
        <v>22</v>
      </c>
      <c r="B31" s="8" t="s">
        <v>49</v>
      </c>
      <c r="C31" s="8" t="s">
        <v>48</v>
      </c>
      <c r="D31" s="8" t="s">
        <v>12</v>
      </c>
      <c r="E31" s="10">
        <v>0.43</v>
      </c>
      <c r="F31" s="16">
        <v>1</v>
      </c>
      <c r="G31" s="11">
        <f t="shared" si="6"/>
        <v>0.43</v>
      </c>
      <c r="H31" s="12">
        <f t="shared" si="2"/>
        <v>1.5160115498926454E-3</v>
      </c>
      <c r="I31" s="13" t="s">
        <v>17</v>
      </c>
      <c r="J31" s="8" t="s">
        <v>14</v>
      </c>
      <c r="K31" s="8" t="s">
        <v>11</v>
      </c>
      <c r="L31" s="12">
        <f t="shared" si="7"/>
        <v>1.5160115498926454E-3</v>
      </c>
      <c r="M31" s="12">
        <f t="shared" si="8"/>
        <v>1.5160115498926454E-3</v>
      </c>
      <c r="N31" s="12">
        <v>0</v>
      </c>
      <c r="O31" s="12">
        <v>0</v>
      </c>
      <c r="P31" s="8" t="s">
        <v>100</v>
      </c>
      <c r="Q31" s="8" t="s">
        <v>25</v>
      </c>
      <c r="R31" s="8" t="s">
        <v>42</v>
      </c>
      <c r="S31" s="8">
        <v>43973</v>
      </c>
    </row>
    <row r="32" spans="1:19" s="3" customFormat="1" ht="31.5" x14ac:dyDescent="0.25">
      <c r="A32" s="8">
        <v>23</v>
      </c>
      <c r="B32" s="8" t="s">
        <v>50</v>
      </c>
      <c r="C32" s="8" t="s">
        <v>147</v>
      </c>
      <c r="D32" s="8" t="s">
        <v>12</v>
      </c>
      <c r="E32" s="10">
        <v>0.41</v>
      </c>
      <c r="F32" s="16">
        <v>1</v>
      </c>
      <c r="G32" s="11">
        <f t="shared" si="6"/>
        <v>0.41</v>
      </c>
      <c r="H32" s="12">
        <f t="shared" si="2"/>
        <v>1.4454993847813596E-3</v>
      </c>
      <c r="I32" s="13">
        <v>300000538000</v>
      </c>
      <c r="J32" s="8" t="s">
        <v>14</v>
      </c>
      <c r="K32" s="8" t="s">
        <v>11</v>
      </c>
      <c r="L32" s="12">
        <f t="shared" si="7"/>
        <v>1.4454993847813596E-3</v>
      </c>
      <c r="M32" s="12">
        <f t="shared" si="8"/>
        <v>1.4454993847813596E-3</v>
      </c>
      <c r="N32" s="12">
        <v>0</v>
      </c>
      <c r="O32" s="12">
        <v>0</v>
      </c>
      <c r="P32" s="8" t="s">
        <v>101</v>
      </c>
      <c r="Q32" s="8" t="s">
        <v>57</v>
      </c>
      <c r="R32" s="8" t="s">
        <v>42</v>
      </c>
      <c r="S32" s="8">
        <v>44663</v>
      </c>
    </row>
    <row r="33" spans="1:19" s="3" customFormat="1" ht="31.5" x14ac:dyDescent="0.25">
      <c r="A33" s="8">
        <v>24</v>
      </c>
      <c r="B33" s="8" t="s">
        <v>50</v>
      </c>
      <c r="C33" s="8" t="s">
        <v>147</v>
      </c>
      <c r="D33" s="8" t="s">
        <v>12</v>
      </c>
      <c r="E33" s="10">
        <v>0.12</v>
      </c>
      <c r="F33" s="16">
        <v>1</v>
      </c>
      <c r="G33" s="11">
        <f t="shared" si="6"/>
        <v>0.12</v>
      </c>
      <c r="H33" s="12">
        <f t="shared" si="2"/>
        <v>4.2307299066771499E-4</v>
      </c>
      <c r="I33" s="13">
        <v>300000537000</v>
      </c>
      <c r="J33" s="8" t="s">
        <v>14</v>
      </c>
      <c r="K33" s="8" t="s">
        <v>11</v>
      </c>
      <c r="L33" s="12">
        <f t="shared" si="7"/>
        <v>4.2307299066771499E-4</v>
      </c>
      <c r="M33" s="12">
        <f>H33</f>
        <v>4.2307299066771499E-4</v>
      </c>
      <c r="N33" s="12">
        <v>0</v>
      </c>
      <c r="O33" s="12">
        <v>0</v>
      </c>
      <c r="P33" s="8" t="s">
        <v>101</v>
      </c>
      <c r="Q33" s="8" t="s">
        <v>57</v>
      </c>
      <c r="R33" s="8" t="s">
        <v>42</v>
      </c>
      <c r="S33" s="8">
        <v>44663</v>
      </c>
    </row>
    <row r="34" spans="1:19" s="3" customFormat="1" ht="31.5" x14ac:dyDescent="0.25">
      <c r="A34" s="8">
        <v>25</v>
      </c>
      <c r="B34" s="8" t="s">
        <v>54</v>
      </c>
      <c r="C34" s="8" t="s">
        <v>51</v>
      </c>
      <c r="D34" s="8" t="s">
        <v>41</v>
      </c>
      <c r="E34" s="10">
        <v>0.21</v>
      </c>
      <c r="F34" s="16">
        <v>1</v>
      </c>
      <c r="G34" s="11">
        <f t="shared" si="6"/>
        <v>0.21</v>
      </c>
      <c r="H34" s="12">
        <f t="shared" si="2"/>
        <v>7.4037773366850124E-4</v>
      </c>
      <c r="I34" s="13">
        <v>300000521000</v>
      </c>
      <c r="J34" s="8" t="s">
        <v>14</v>
      </c>
      <c r="K34" s="8" t="s">
        <v>11</v>
      </c>
      <c r="L34" s="14">
        <v>0</v>
      </c>
      <c r="M34" s="12">
        <v>0</v>
      </c>
      <c r="N34" s="12">
        <v>0</v>
      </c>
      <c r="O34" s="12">
        <v>0</v>
      </c>
      <c r="P34" s="8" t="s">
        <v>151</v>
      </c>
      <c r="Q34" s="8" t="s">
        <v>102</v>
      </c>
      <c r="R34" s="8" t="s">
        <v>42</v>
      </c>
      <c r="S34" s="15">
        <v>44203</v>
      </c>
    </row>
    <row r="35" spans="1:19" s="3" customFormat="1" ht="15.75" x14ac:dyDescent="0.25">
      <c r="A35" s="8">
        <v>26</v>
      </c>
      <c r="B35" s="8" t="s">
        <v>84</v>
      </c>
      <c r="C35" s="8" t="s">
        <v>82</v>
      </c>
      <c r="D35" s="8" t="s">
        <v>12</v>
      </c>
      <c r="E35" s="10">
        <v>0.28999999999999998</v>
      </c>
      <c r="F35" s="16">
        <v>1</v>
      </c>
      <c r="G35" s="11">
        <f t="shared" si="6"/>
        <v>0.28999999999999998</v>
      </c>
      <c r="H35" s="12">
        <f t="shared" si="2"/>
        <v>1.0224263941136446E-3</v>
      </c>
      <c r="I35" s="13">
        <v>300000550000</v>
      </c>
      <c r="J35" s="8" t="s">
        <v>14</v>
      </c>
      <c r="K35" s="8" t="s">
        <v>11</v>
      </c>
      <c r="L35" s="12">
        <f t="shared" ref="L35:L58" si="9">M35</f>
        <v>1.0224263941136446E-3</v>
      </c>
      <c r="M35" s="12">
        <f t="shared" ref="M35:M43" si="10">H35</f>
        <v>1.0224263941136446E-3</v>
      </c>
      <c r="N35" s="12">
        <v>0</v>
      </c>
      <c r="O35" s="12">
        <v>0</v>
      </c>
      <c r="P35" s="8" t="s">
        <v>123</v>
      </c>
      <c r="Q35" s="8" t="s">
        <v>83</v>
      </c>
      <c r="R35" s="8" t="s">
        <v>42</v>
      </c>
      <c r="S35" s="8">
        <v>42203</v>
      </c>
    </row>
    <row r="36" spans="1:19" s="3" customFormat="1" ht="15.75" x14ac:dyDescent="0.25">
      <c r="A36" s="8">
        <v>27</v>
      </c>
      <c r="B36" s="8" t="s">
        <v>13</v>
      </c>
      <c r="C36" s="8" t="s">
        <v>33</v>
      </c>
      <c r="D36" s="8" t="s">
        <v>12</v>
      </c>
      <c r="E36" s="10">
        <v>0.43</v>
      </c>
      <c r="F36" s="16">
        <v>1</v>
      </c>
      <c r="G36" s="11">
        <f t="shared" si="6"/>
        <v>0.43</v>
      </c>
      <c r="H36" s="12">
        <f t="shared" si="2"/>
        <v>1.5160115498926454E-3</v>
      </c>
      <c r="I36" s="13">
        <v>300000549000</v>
      </c>
      <c r="J36" s="8" t="s">
        <v>14</v>
      </c>
      <c r="K36" s="8" t="s">
        <v>11</v>
      </c>
      <c r="L36" s="12">
        <f t="shared" si="9"/>
        <v>1.5160115498926454E-3</v>
      </c>
      <c r="M36" s="12">
        <f>H36</f>
        <v>1.5160115498926454E-3</v>
      </c>
      <c r="N36" s="12">
        <v>0</v>
      </c>
      <c r="O36" s="12">
        <v>0</v>
      </c>
      <c r="P36" s="8" t="s">
        <v>103</v>
      </c>
      <c r="Q36" s="8" t="s">
        <v>25</v>
      </c>
      <c r="R36" s="8" t="s">
        <v>42</v>
      </c>
      <c r="S36" s="8">
        <v>43973</v>
      </c>
    </row>
    <row r="37" spans="1:19" s="3" customFormat="1" ht="31.5" x14ac:dyDescent="0.25">
      <c r="A37" s="8">
        <v>28</v>
      </c>
      <c r="B37" s="8" t="s">
        <v>13</v>
      </c>
      <c r="C37" s="8" t="s">
        <v>66</v>
      </c>
      <c r="D37" s="8" t="s">
        <v>12</v>
      </c>
      <c r="E37" s="10">
        <v>0.02</v>
      </c>
      <c r="F37" s="16">
        <v>1</v>
      </c>
      <c r="G37" s="11">
        <f t="shared" si="6"/>
        <v>0.02</v>
      </c>
      <c r="H37" s="12">
        <f t="shared" si="2"/>
        <v>7.0512165111285841E-5</v>
      </c>
      <c r="I37" s="13">
        <v>300000549001</v>
      </c>
      <c r="J37" s="8" t="s">
        <v>14</v>
      </c>
      <c r="K37" s="8" t="s">
        <v>11</v>
      </c>
      <c r="L37" s="12">
        <f t="shared" si="9"/>
        <v>7.0512165111285841E-5</v>
      </c>
      <c r="M37" s="12">
        <f>H37</f>
        <v>7.0512165111285841E-5</v>
      </c>
      <c r="N37" s="12">
        <v>0</v>
      </c>
      <c r="O37" s="12">
        <v>0</v>
      </c>
      <c r="P37" s="8" t="s">
        <v>67</v>
      </c>
      <c r="Q37" s="8" t="s">
        <v>68</v>
      </c>
      <c r="R37" s="8" t="s">
        <v>42</v>
      </c>
      <c r="S37" s="8">
        <v>43832</v>
      </c>
    </row>
    <row r="38" spans="1:19" s="3" customFormat="1" ht="15.75" x14ac:dyDescent="0.25">
      <c r="A38" s="8">
        <v>29</v>
      </c>
      <c r="B38" s="8" t="s">
        <v>13</v>
      </c>
      <c r="C38" s="8" t="s">
        <v>33</v>
      </c>
      <c r="D38" s="8" t="s">
        <v>12</v>
      </c>
      <c r="E38" s="10">
        <v>0.40699999999999997</v>
      </c>
      <c r="F38" s="16">
        <v>1</v>
      </c>
      <c r="G38" s="11">
        <f t="shared" si="6"/>
        <v>0.40699999999999997</v>
      </c>
      <c r="H38" s="12">
        <f t="shared" si="2"/>
        <v>1.4349225600146667E-3</v>
      </c>
      <c r="I38" s="13">
        <v>300000434000</v>
      </c>
      <c r="J38" s="8" t="s">
        <v>14</v>
      </c>
      <c r="K38" s="8" t="s">
        <v>11</v>
      </c>
      <c r="L38" s="12">
        <f t="shared" si="9"/>
        <v>1.4349225600146667E-3</v>
      </c>
      <c r="M38" s="12">
        <f>H38</f>
        <v>1.4349225600146667E-3</v>
      </c>
      <c r="N38" s="12">
        <v>0</v>
      </c>
      <c r="O38" s="12">
        <v>0</v>
      </c>
      <c r="P38" s="8" t="s">
        <v>103</v>
      </c>
      <c r="Q38" s="8" t="s">
        <v>25</v>
      </c>
      <c r="R38" s="8" t="s">
        <v>42</v>
      </c>
      <c r="S38" s="8">
        <v>43973</v>
      </c>
    </row>
    <row r="39" spans="1:19" s="3" customFormat="1" ht="15.75" x14ac:dyDescent="0.25">
      <c r="A39" s="8">
        <v>30</v>
      </c>
      <c r="B39" s="8" t="s">
        <v>13</v>
      </c>
      <c r="C39" s="8" t="s">
        <v>33</v>
      </c>
      <c r="D39" s="8" t="s">
        <v>12</v>
      </c>
      <c r="E39" s="10">
        <v>0.50900000000000001</v>
      </c>
      <c r="F39" s="16">
        <v>1</v>
      </c>
      <c r="G39" s="11">
        <f t="shared" si="6"/>
        <v>0.50900000000000001</v>
      </c>
      <c r="H39" s="12">
        <f t="shared" si="2"/>
        <v>1.7945346020822245E-3</v>
      </c>
      <c r="I39" s="13">
        <v>300000402000</v>
      </c>
      <c r="J39" s="8" t="s">
        <v>14</v>
      </c>
      <c r="K39" s="8" t="s">
        <v>11</v>
      </c>
      <c r="L39" s="12">
        <f t="shared" si="9"/>
        <v>1.7945346020822245E-3</v>
      </c>
      <c r="M39" s="12">
        <f>H39</f>
        <v>1.7945346020822245E-3</v>
      </c>
      <c r="N39" s="12">
        <v>0</v>
      </c>
      <c r="O39" s="12">
        <v>0</v>
      </c>
      <c r="P39" s="8" t="s">
        <v>103</v>
      </c>
      <c r="Q39" s="8" t="s">
        <v>25</v>
      </c>
      <c r="R39" s="8" t="s">
        <v>42</v>
      </c>
      <c r="S39" s="8">
        <v>43973</v>
      </c>
    </row>
    <row r="40" spans="1:19" s="3" customFormat="1" ht="15.75" x14ac:dyDescent="0.25">
      <c r="A40" s="8">
        <v>31</v>
      </c>
      <c r="B40" s="8" t="s">
        <v>26</v>
      </c>
      <c r="C40" s="8" t="s">
        <v>30</v>
      </c>
      <c r="D40" s="8" t="s">
        <v>12</v>
      </c>
      <c r="E40" s="10">
        <v>0.32300000000000001</v>
      </c>
      <c r="F40" s="16">
        <v>0.5</v>
      </c>
      <c r="G40" s="11">
        <f t="shared" si="6"/>
        <v>0.1615</v>
      </c>
      <c r="H40" s="12">
        <f t="shared" si="2"/>
        <v>5.6938573327363316E-4</v>
      </c>
      <c r="I40" s="13">
        <v>300000936000</v>
      </c>
      <c r="J40" s="8" t="s">
        <v>14</v>
      </c>
      <c r="K40" s="8" t="s">
        <v>11</v>
      </c>
      <c r="L40" s="12">
        <f t="shared" si="9"/>
        <v>5.6938573327363316E-4</v>
      </c>
      <c r="M40" s="12">
        <f t="shared" si="10"/>
        <v>5.6938573327363316E-4</v>
      </c>
      <c r="N40" s="12">
        <v>0</v>
      </c>
      <c r="O40" s="12">
        <v>0</v>
      </c>
      <c r="P40" s="8" t="s">
        <v>104</v>
      </c>
      <c r="Q40" s="8" t="s">
        <v>105</v>
      </c>
      <c r="R40" s="8" t="s">
        <v>42</v>
      </c>
      <c r="S40" s="8">
        <v>44270</v>
      </c>
    </row>
    <row r="41" spans="1:19" s="3" customFormat="1" ht="15.75" x14ac:dyDescent="0.25">
      <c r="A41" s="8">
        <v>31</v>
      </c>
      <c r="B41" s="8" t="s">
        <v>26</v>
      </c>
      <c r="C41" s="8" t="s">
        <v>31</v>
      </c>
      <c r="D41" s="8" t="s">
        <v>12</v>
      </c>
      <c r="E41" s="10">
        <v>0.32300000000000001</v>
      </c>
      <c r="F41" s="16">
        <v>0.5</v>
      </c>
      <c r="G41" s="11">
        <f t="shared" si="6"/>
        <v>0.1615</v>
      </c>
      <c r="H41" s="12">
        <f t="shared" si="2"/>
        <v>5.6938573327363316E-4</v>
      </c>
      <c r="I41" s="13" t="s">
        <v>32</v>
      </c>
      <c r="J41" s="8" t="s">
        <v>14</v>
      </c>
      <c r="K41" s="8" t="s">
        <v>11</v>
      </c>
      <c r="L41" s="12">
        <f t="shared" si="9"/>
        <v>5.6938573327363316E-4</v>
      </c>
      <c r="M41" s="12">
        <f t="shared" si="10"/>
        <v>5.6938573327363316E-4</v>
      </c>
      <c r="N41" s="12">
        <v>0</v>
      </c>
      <c r="O41" s="12">
        <v>0</v>
      </c>
      <c r="P41" s="8" t="s">
        <v>104</v>
      </c>
      <c r="Q41" s="8" t="s">
        <v>105</v>
      </c>
      <c r="R41" s="8" t="s">
        <v>42</v>
      </c>
      <c r="S41" s="8">
        <v>44270</v>
      </c>
    </row>
    <row r="42" spans="1:19" s="3" customFormat="1" ht="15.75" x14ac:dyDescent="0.25">
      <c r="A42" s="8">
        <v>32</v>
      </c>
      <c r="B42" s="8" t="s">
        <v>26</v>
      </c>
      <c r="C42" s="8" t="s">
        <v>30</v>
      </c>
      <c r="D42" s="8" t="s">
        <v>12</v>
      </c>
      <c r="E42" s="10">
        <v>0.32300000000000001</v>
      </c>
      <c r="F42" s="11">
        <v>0.66666666666666663</v>
      </c>
      <c r="G42" s="11">
        <f t="shared" si="0"/>
        <v>0.21533333333333332</v>
      </c>
      <c r="H42" s="12">
        <f t="shared" si="2"/>
        <v>7.5918097769817744E-4</v>
      </c>
      <c r="I42" s="13">
        <v>300000909000</v>
      </c>
      <c r="J42" s="8" t="s">
        <v>14</v>
      </c>
      <c r="K42" s="8" t="s">
        <v>11</v>
      </c>
      <c r="L42" s="12">
        <f t="shared" si="9"/>
        <v>7.5918097769817744E-4</v>
      </c>
      <c r="M42" s="12">
        <f t="shared" si="10"/>
        <v>7.5918097769817744E-4</v>
      </c>
      <c r="N42" s="12">
        <v>0</v>
      </c>
      <c r="O42" s="12">
        <v>0</v>
      </c>
      <c r="P42" s="8" t="s">
        <v>104</v>
      </c>
      <c r="Q42" s="8" t="s">
        <v>105</v>
      </c>
      <c r="R42" s="8" t="s">
        <v>42</v>
      </c>
      <c r="S42" s="8">
        <v>44270</v>
      </c>
    </row>
    <row r="43" spans="1:19" s="3" customFormat="1" ht="15.75" x14ac:dyDescent="0.25">
      <c r="A43" s="8">
        <v>32</v>
      </c>
      <c r="B43" s="8" t="s">
        <v>26</v>
      </c>
      <c r="C43" s="8" t="s">
        <v>31</v>
      </c>
      <c r="D43" s="8" t="s">
        <v>12</v>
      </c>
      <c r="E43" s="10">
        <v>0.32300000000000001</v>
      </c>
      <c r="F43" s="11">
        <v>0.33333333333333331</v>
      </c>
      <c r="G43" s="11">
        <f t="shared" si="0"/>
        <v>0.10766666666666666</v>
      </c>
      <c r="H43" s="12">
        <f t="shared" si="2"/>
        <v>3.7959048884908872E-4</v>
      </c>
      <c r="I43" s="13">
        <v>300000909000</v>
      </c>
      <c r="J43" s="8" t="s">
        <v>14</v>
      </c>
      <c r="K43" s="8" t="s">
        <v>11</v>
      </c>
      <c r="L43" s="12">
        <f t="shared" si="9"/>
        <v>3.7959048884908872E-4</v>
      </c>
      <c r="M43" s="12">
        <f t="shared" si="10"/>
        <v>3.7959048884908872E-4</v>
      </c>
      <c r="N43" s="12">
        <v>0</v>
      </c>
      <c r="O43" s="12">
        <v>0</v>
      </c>
      <c r="P43" s="8" t="s">
        <v>104</v>
      </c>
      <c r="Q43" s="8" t="s">
        <v>105</v>
      </c>
      <c r="R43" s="8" t="s">
        <v>42</v>
      </c>
      <c r="S43" s="8">
        <v>44270</v>
      </c>
    </row>
    <row r="44" spans="1:19" s="3" customFormat="1" ht="31.5" x14ac:dyDescent="0.25">
      <c r="A44" s="8">
        <v>33</v>
      </c>
      <c r="B44" s="8" t="s">
        <v>26</v>
      </c>
      <c r="C44" s="8" t="s">
        <v>34</v>
      </c>
      <c r="D44" s="8" t="s">
        <v>12</v>
      </c>
      <c r="E44" s="10">
        <v>0.23899999999999999</v>
      </c>
      <c r="F44" s="11">
        <v>1</v>
      </c>
      <c r="G44" s="11">
        <f t="shared" si="0"/>
        <v>0.23899999999999999</v>
      </c>
      <c r="H44" s="12">
        <f t="shared" si="2"/>
        <v>8.426203730798657E-4</v>
      </c>
      <c r="I44" s="13">
        <v>300000909001</v>
      </c>
      <c r="J44" s="8" t="s">
        <v>14</v>
      </c>
      <c r="K44" s="8" t="s">
        <v>11</v>
      </c>
      <c r="L44" s="12">
        <f t="shared" si="9"/>
        <v>8.426203730798657E-4</v>
      </c>
      <c r="M44" s="12">
        <f t="shared" ref="M44:M51" si="11">H44</f>
        <v>8.426203730798657E-4</v>
      </c>
      <c r="N44" s="12">
        <v>0</v>
      </c>
      <c r="O44" s="12">
        <v>0</v>
      </c>
      <c r="P44" s="8" t="s">
        <v>106</v>
      </c>
      <c r="Q44" s="8" t="s">
        <v>107</v>
      </c>
      <c r="R44" s="8" t="s">
        <v>42</v>
      </c>
      <c r="S44" s="8">
        <v>43935</v>
      </c>
    </row>
    <row r="45" spans="1:19" s="3" customFormat="1" ht="31.5" x14ac:dyDescent="0.25">
      <c r="A45" s="8">
        <v>34</v>
      </c>
      <c r="B45" s="8" t="s">
        <v>52</v>
      </c>
      <c r="C45" s="8" t="s">
        <v>34</v>
      </c>
      <c r="D45" s="8" t="s">
        <v>12</v>
      </c>
      <c r="E45" s="10">
        <v>0.48899999999999999</v>
      </c>
      <c r="F45" s="16">
        <v>1</v>
      </c>
      <c r="G45" s="11">
        <f t="shared" si="0"/>
        <v>0.48899999999999999</v>
      </c>
      <c r="H45" s="12">
        <f t="shared" si="2"/>
        <v>1.7240224369709386E-3</v>
      </c>
      <c r="I45" s="13">
        <v>300000408000</v>
      </c>
      <c r="J45" s="8" t="s">
        <v>14</v>
      </c>
      <c r="K45" s="8" t="s">
        <v>11</v>
      </c>
      <c r="L45" s="12">
        <f t="shared" si="9"/>
        <v>1.7240224369709386E-3</v>
      </c>
      <c r="M45" s="12">
        <f t="shared" si="11"/>
        <v>1.7240224369709386E-3</v>
      </c>
      <c r="N45" s="12">
        <v>0</v>
      </c>
      <c r="O45" s="12">
        <v>0</v>
      </c>
      <c r="P45" s="8" t="s">
        <v>106</v>
      </c>
      <c r="Q45" s="8" t="s">
        <v>107</v>
      </c>
      <c r="R45" s="8" t="s">
        <v>42</v>
      </c>
      <c r="S45" s="8">
        <v>43935</v>
      </c>
    </row>
    <row r="46" spans="1:19" s="3" customFormat="1" ht="15.75" x14ac:dyDescent="0.25">
      <c r="A46" s="8">
        <v>35</v>
      </c>
      <c r="B46" s="8" t="s">
        <v>13</v>
      </c>
      <c r="C46" s="8" t="s">
        <v>118</v>
      </c>
      <c r="D46" s="8" t="s">
        <v>12</v>
      </c>
      <c r="E46" s="10">
        <v>0.54</v>
      </c>
      <c r="F46" s="16">
        <v>1</v>
      </c>
      <c r="G46" s="11">
        <f t="shared" si="0"/>
        <v>0.54</v>
      </c>
      <c r="H46" s="12">
        <f t="shared" si="2"/>
        <v>1.9038284580047177E-3</v>
      </c>
      <c r="I46" s="13">
        <v>300000394000</v>
      </c>
      <c r="J46" s="8" t="s">
        <v>14</v>
      </c>
      <c r="K46" s="8" t="s">
        <v>11</v>
      </c>
      <c r="L46" s="12">
        <f t="shared" si="9"/>
        <v>1.9038284580047177E-3</v>
      </c>
      <c r="M46" s="12">
        <f>H46</f>
        <v>1.9038284580047177E-3</v>
      </c>
      <c r="N46" s="12">
        <v>0</v>
      </c>
      <c r="O46" s="12">
        <v>0</v>
      </c>
      <c r="P46" s="8" t="s">
        <v>145</v>
      </c>
      <c r="Q46" s="8" t="s">
        <v>145</v>
      </c>
      <c r="R46" s="8" t="s">
        <v>145</v>
      </c>
      <c r="S46" s="8" t="s">
        <v>145</v>
      </c>
    </row>
    <row r="47" spans="1:19" s="3" customFormat="1" ht="31.5" x14ac:dyDescent="0.25">
      <c r="A47" s="8">
        <v>36</v>
      </c>
      <c r="B47" s="8" t="s">
        <v>13</v>
      </c>
      <c r="C47" s="8" t="s">
        <v>27</v>
      </c>
      <c r="D47" s="8" t="s">
        <v>12</v>
      </c>
      <c r="E47" s="10">
        <v>0.36899999999999999</v>
      </c>
      <c r="F47" s="16">
        <v>1</v>
      </c>
      <c r="G47" s="11">
        <f t="shared" si="0"/>
        <v>0.36899999999999999</v>
      </c>
      <c r="H47" s="12">
        <f t="shared" si="2"/>
        <v>1.3009494463032236E-3</v>
      </c>
      <c r="I47" s="13" t="s">
        <v>18</v>
      </c>
      <c r="J47" s="8" t="s">
        <v>14</v>
      </c>
      <c r="K47" s="8" t="s">
        <v>11</v>
      </c>
      <c r="L47" s="12">
        <f t="shared" si="9"/>
        <v>1.3009494463032236E-3</v>
      </c>
      <c r="M47" s="12">
        <f t="shared" si="11"/>
        <v>1.3009494463032236E-3</v>
      </c>
      <c r="N47" s="12">
        <v>0</v>
      </c>
      <c r="O47" s="12">
        <v>0</v>
      </c>
      <c r="P47" s="8" t="s">
        <v>108</v>
      </c>
      <c r="Q47" s="8" t="s">
        <v>25</v>
      </c>
      <c r="R47" s="8" t="s">
        <v>42</v>
      </c>
      <c r="S47" s="8">
        <v>43973</v>
      </c>
    </row>
    <row r="48" spans="1:19" s="3" customFormat="1" ht="15.75" x14ac:dyDescent="0.25">
      <c r="A48" s="8">
        <v>37</v>
      </c>
      <c r="B48" s="8" t="s">
        <v>13</v>
      </c>
      <c r="C48" s="8" t="s">
        <v>118</v>
      </c>
      <c r="D48" s="8" t="s">
        <v>12</v>
      </c>
      <c r="E48" s="10">
        <v>0.123</v>
      </c>
      <c r="F48" s="16">
        <v>1</v>
      </c>
      <c r="G48" s="11">
        <f t="shared" si="0"/>
        <v>0.123</v>
      </c>
      <c r="H48" s="12">
        <f t="shared" si="2"/>
        <v>4.3364981543440791E-4</v>
      </c>
      <c r="I48" s="13">
        <v>300000393000</v>
      </c>
      <c r="J48" s="8" t="s">
        <v>14</v>
      </c>
      <c r="K48" s="8" t="s">
        <v>11</v>
      </c>
      <c r="L48" s="12">
        <f t="shared" si="9"/>
        <v>4.3364981543440791E-4</v>
      </c>
      <c r="M48" s="12">
        <f t="shared" si="11"/>
        <v>4.3364981543440791E-4</v>
      </c>
      <c r="N48" s="12">
        <v>0</v>
      </c>
      <c r="O48" s="12">
        <v>0</v>
      </c>
      <c r="P48" s="8" t="s">
        <v>145</v>
      </c>
      <c r="Q48" s="8" t="s">
        <v>145</v>
      </c>
      <c r="R48" s="8" t="s">
        <v>145</v>
      </c>
      <c r="S48" s="8" t="s">
        <v>145</v>
      </c>
    </row>
    <row r="49" spans="1:20" s="3" customFormat="1" ht="15.75" x14ac:dyDescent="0.25">
      <c r="A49" s="8">
        <v>38</v>
      </c>
      <c r="B49" s="8" t="s">
        <v>26</v>
      </c>
      <c r="C49" s="8" t="s">
        <v>33</v>
      </c>
      <c r="D49" s="8" t="s">
        <v>12</v>
      </c>
      <c r="E49" s="10">
        <v>0.2</v>
      </c>
      <c r="F49" s="16">
        <v>1</v>
      </c>
      <c r="G49" s="11">
        <f t="shared" si="0"/>
        <v>0.2</v>
      </c>
      <c r="H49" s="12">
        <f t="shared" si="2"/>
        <v>7.0512165111285836E-4</v>
      </c>
      <c r="I49" s="13">
        <v>300000934007</v>
      </c>
      <c r="J49" s="8" t="s">
        <v>14</v>
      </c>
      <c r="K49" s="8" t="s">
        <v>11</v>
      </c>
      <c r="L49" s="12">
        <f t="shared" si="9"/>
        <v>7.0512165111285836E-4</v>
      </c>
      <c r="M49" s="12">
        <f t="shared" si="11"/>
        <v>7.0512165111285836E-4</v>
      </c>
      <c r="N49" s="12">
        <v>0</v>
      </c>
      <c r="O49" s="12">
        <v>0</v>
      </c>
      <c r="P49" s="8" t="s">
        <v>103</v>
      </c>
      <c r="Q49" s="8" t="s">
        <v>25</v>
      </c>
      <c r="R49" s="8" t="s">
        <v>42</v>
      </c>
      <c r="S49" s="8">
        <v>43973</v>
      </c>
    </row>
    <row r="50" spans="1:20" s="3" customFormat="1" ht="15.75" x14ac:dyDescent="0.25">
      <c r="A50" s="8">
        <v>39</v>
      </c>
      <c r="B50" s="8" t="s">
        <v>52</v>
      </c>
      <c r="C50" s="8" t="s">
        <v>53</v>
      </c>
      <c r="D50" s="8" t="s">
        <v>12</v>
      </c>
      <c r="E50" s="10">
        <v>0.38</v>
      </c>
      <c r="F50" s="16">
        <v>1</v>
      </c>
      <c r="G50" s="11">
        <f t="shared" si="0"/>
        <v>0.38</v>
      </c>
      <c r="H50" s="12">
        <f t="shared" si="2"/>
        <v>1.339731137114431E-3</v>
      </c>
      <c r="I50" s="13">
        <v>300000423000</v>
      </c>
      <c r="J50" s="8" t="s">
        <v>14</v>
      </c>
      <c r="K50" s="8" t="s">
        <v>11</v>
      </c>
      <c r="L50" s="12">
        <f t="shared" si="9"/>
        <v>1.339731137114431E-3</v>
      </c>
      <c r="M50" s="12">
        <f t="shared" si="11"/>
        <v>1.339731137114431E-3</v>
      </c>
      <c r="N50" s="12">
        <v>0</v>
      </c>
      <c r="O50" s="12">
        <v>0</v>
      </c>
      <c r="P50" s="8" t="s">
        <v>109</v>
      </c>
      <c r="Q50" s="8" t="s">
        <v>107</v>
      </c>
      <c r="R50" s="8" t="s">
        <v>42</v>
      </c>
      <c r="S50" s="8">
        <v>43935</v>
      </c>
    </row>
    <row r="51" spans="1:20" s="3" customFormat="1" ht="15.75" x14ac:dyDescent="0.25">
      <c r="A51" s="8">
        <v>40</v>
      </c>
      <c r="B51" s="8" t="s">
        <v>26</v>
      </c>
      <c r="C51" s="8" t="s">
        <v>119</v>
      </c>
      <c r="D51" s="8" t="s">
        <v>12</v>
      </c>
      <c r="E51" s="10">
        <v>0.92</v>
      </c>
      <c r="F51" s="16">
        <v>1</v>
      </c>
      <c r="G51" s="11">
        <f t="shared" si="0"/>
        <v>0.92</v>
      </c>
      <c r="H51" s="12">
        <f t="shared" si="2"/>
        <v>3.2435595951191484E-3</v>
      </c>
      <c r="I51" s="13">
        <v>300000824000</v>
      </c>
      <c r="J51" s="8" t="s">
        <v>14</v>
      </c>
      <c r="K51" s="8" t="s">
        <v>11</v>
      </c>
      <c r="L51" s="12">
        <f t="shared" si="9"/>
        <v>3.2435595951191484E-3</v>
      </c>
      <c r="M51" s="12">
        <f t="shared" si="11"/>
        <v>3.2435595951191484E-3</v>
      </c>
      <c r="N51" s="12">
        <v>0</v>
      </c>
      <c r="O51" s="12">
        <v>0</v>
      </c>
      <c r="P51" s="8" t="s">
        <v>108</v>
      </c>
      <c r="Q51" s="8" t="s">
        <v>25</v>
      </c>
      <c r="R51" s="8" t="s">
        <v>42</v>
      </c>
      <c r="S51" s="8">
        <v>43973</v>
      </c>
    </row>
    <row r="52" spans="1:20" s="3" customFormat="1" ht="31.5" x14ac:dyDescent="0.25">
      <c r="A52" s="8">
        <v>41</v>
      </c>
      <c r="B52" s="8" t="s">
        <v>26</v>
      </c>
      <c r="C52" s="8" t="s">
        <v>85</v>
      </c>
      <c r="D52" s="8" t="s">
        <v>12</v>
      </c>
      <c r="E52" s="10">
        <v>0.24299999999999999</v>
      </c>
      <c r="F52" s="16">
        <v>1</v>
      </c>
      <c r="G52" s="11">
        <f t="shared" si="0"/>
        <v>0.24299999999999999</v>
      </c>
      <c r="H52" s="12">
        <f t="shared" si="2"/>
        <v>8.5672280610212285E-4</v>
      </c>
      <c r="I52" s="13">
        <v>300000825000</v>
      </c>
      <c r="J52" s="8" t="s">
        <v>14</v>
      </c>
      <c r="K52" s="8" t="s">
        <v>11</v>
      </c>
      <c r="L52" s="12">
        <f t="shared" si="9"/>
        <v>8.5672280610212285E-4</v>
      </c>
      <c r="M52" s="12">
        <f t="shared" ref="M52:M55" si="12">H52</f>
        <v>8.5672280610212285E-4</v>
      </c>
      <c r="N52" s="12">
        <v>0</v>
      </c>
      <c r="O52" s="12">
        <v>0</v>
      </c>
      <c r="P52" s="8" t="s">
        <v>86</v>
      </c>
      <c r="Q52" s="8" t="s">
        <v>25</v>
      </c>
      <c r="R52" s="8" t="s">
        <v>42</v>
      </c>
      <c r="S52" s="8">
        <v>43973</v>
      </c>
    </row>
    <row r="53" spans="1:20" s="3" customFormat="1" ht="31.5" x14ac:dyDescent="0.25">
      <c r="A53" s="8">
        <v>42</v>
      </c>
      <c r="B53" s="8" t="s">
        <v>117</v>
      </c>
      <c r="C53" s="8" t="s">
        <v>85</v>
      </c>
      <c r="D53" s="8" t="s">
        <v>12</v>
      </c>
      <c r="E53" s="10">
        <v>4.0000000000000001E-3</v>
      </c>
      <c r="F53" s="16">
        <v>1</v>
      </c>
      <c r="G53" s="11">
        <f t="shared" si="0"/>
        <v>4.0000000000000001E-3</v>
      </c>
      <c r="H53" s="12">
        <f t="shared" si="2"/>
        <v>1.4102433022257167E-5</v>
      </c>
      <c r="I53" s="13" t="s">
        <v>113</v>
      </c>
      <c r="J53" s="8" t="s">
        <v>14</v>
      </c>
      <c r="K53" s="8" t="s">
        <v>11</v>
      </c>
      <c r="L53" s="12">
        <f t="shared" si="9"/>
        <v>1.4102433022257167E-5</v>
      </c>
      <c r="M53" s="12">
        <f t="shared" si="12"/>
        <v>1.4102433022257167E-5</v>
      </c>
      <c r="N53" s="12">
        <v>0</v>
      </c>
      <c r="O53" s="12">
        <v>0</v>
      </c>
      <c r="P53" s="8" t="s">
        <v>86</v>
      </c>
      <c r="Q53" s="8" t="s">
        <v>25</v>
      </c>
      <c r="R53" s="8" t="s">
        <v>42</v>
      </c>
      <c r="S53" s="8">
        <v>43973</v>
      </c>
    </row>
    <row r="54" spans="1:20" s="3" customFormat="1" ht="31.5" x14ac:dyDescent="0.25">
      <c r="A54" s="8">
        <v>43</v>
      </c>
      <c r="B54" s="8" t="s">
        <v>117</v>
      </c>
      <c r="C54" s="8" t="s">
        <v>85</v>
      </c>
      <c r="D54" s="8" t="s">
        <v>12</v>
      </c>
      <c r="E54" s="10">
        <v>2.9000000000000001E-2</v>
      </c>
      <c r="F54" s="16">
        <v>1</v>
      </c>
      <c r="G54" s="11">
        <f t="shared" si="0"/>
        <v>2.9000000000000001E-2</v>
      </c>
      <c r="H54" s="12">
        <f t="shared" si="2"/>
        <v>1.0224263941136447E-4</v>
      </c>
      <c r="I54" s="13">
        <v>300000440000</v>
      </c>
      <c r="J54" s="8" t="s">
        <v>14</v>
      </c>
      <c r="K54" s="8" t="s">
        <v>11</v>
      </c>
      <c r="L54" s="12">
        <f t="shared" si="9"/>
        <v>1.0224263941136447E-4</v>
      </c>
      <c r="M54" s="12">
        <f t="shared" si="12"/>
        <v>1.0224263941136447E-4</v>
      </c>
      <c r="N54" s="12">
        <v>0</v>
      </c>
      <c r="O54" s="12">
        <v>0</v>
      </c>
      <c r="P54" s="8" t="s">
        <v>86</v>
      </c>
      <c r="Q54" s="8" t="s">
        <v>25</v>
      </c>
      <c r="R54" s="8" t="s">
        <v>42</v>
      </c>
      <c r="S54" s="8">
        <v>43973</v>
      </c>
    </row>
    <row r="55" spans="1:20" s="3" customFormat="1" ht="15.75" x14ac:dyDescent="0.25">
      <c r="A55" s="8">
        <v>44</v>
      </c>
      <c r="B55" s="8" t="s">
        <v>26</v>
      </c>
      <c r="C55" s="8" t="s">
        <v>119</v>
      </c>
      <c r="D55" s="8" t="s">
        <v>12</v>
      </c>
      <c r="E55" s="10">
        <v>0.92</v>
      </c>
      <c r="F55" s="16">
        <v>1</v>
      </c>
      <c r="G55" s="11">
        <f t="shared" si="0"/>
        <v>0.92</v>
      </c>
      <c r="H55" s="12">
        <f t="shared" si="2"/>
        <v>3.2435595951191484E-3</v>
      </c>
      <c r="I55" s="13">
        <v>300000823000</v>
      </c>
      <c r="J55" s="8" t="s">
        <v>14</v>
      </c>
      <c r="K55" s="8" t="s">
        <v>11</v>
      </c>
      <c r="L55" s="12">
        <f t="shared" si="9"/>
        <v>3.2435595951191484E-3</v>
      </c>
      <c r="M55" s="12">
        <f t="shared" si="12"/>
        <v>3.2435595951191484E-3</v>
      </c>
      <c r="N55" s="12">
        <v>0</v>
      </c>
      <c r="O55" s="12">
        <v>0</v>
      </c>
      <c r="P55" s="8" t="s">
        <v>108</v>
      </c>
      <c r="Q55" s="8" t="s">
        <v>25</v>
      </c>
      <c r="R55" s="8" t="s">
        <v>42</v>
      </c>
      <c r="S55" s="8">
        <v>43973</v>
      </c>
    </row>
    <row r="56" spans="1:20" s="3" customFormat="1" ht="31.5" x14ac:dyDescent="0.25">
      <c r="A56" s="8">
        <v>45</v>
      </c>
      <c r="B56" s="8" t="s">
        <v>26</v>
      </c>
      <c r="C56" s="8" t="s">
        <v>87</v>
      </c>
      <c r="D56" s="8" t="s">
        <v>12</v>
      </c>
      <c r="E56" s="10">
        <v>35.65</v>
      </c>
      <c r="F56" s="16">
        <v>1</v>
      </c>
      <c r="G56" s="11">
        <f t="shared" si="0"/>
        <v>35.65</v>
      </c>
      <c r="H56" s="12">
        <f t="shared" si="2"/>
        <v>0.125687934310867</v>
      </c>
      <c r="I56" s="13">
        <v>300000934000</v>
      </c>
      <c r="J56" s="8" t="s">
        <v>14</v>
      </c>
      <c r="K56" s="8" t="s">
        <v>11</v>
      </c>
      <c r="L56" s="12">
        <f t="shared" si="9"/>
        <v>0.125687934310867</v>
      </c>
      <c r="M56" s="12">
        <f>H56</f>
        <v>0.125687934310867</v>
      </c>
      <c r="N56" s="12">
        <v>0</v>
      </c>
      <c r="O56" s="12">
        <v>0</v>
      </c>
      <c r="P56" s="8" t="s">
        <v>88</v>
      </c>
      <c r="Q56" s="8" t="s">
        <v>68</v>
      </c>
      <c r="R56" s="8" t="s">
        <v>42</v>
      </c>
      <c r="S56" s="8">
        <v>43832</v>
      </c>
    </row>
    <row r="57" spans="1:20" s="3" customFormat="1" ht="31.5" x14ac:dyDescent="0.25">
      <c r="A57" s="8">
        <v>46</v>
      </c>
      <c r="B57" s="8" t="s">
        <v>26</v>
      </c>
      <c r="C57" s="8" t="s">
        <v>87</v>
      </c>
      <c r="D57" s="8" t="s">
        <v>12</v>
      </c>
      <c r="E57" s="10">
        <v>0.13600000000000001</v>
      </c>
      <c r="F57" s="16">
        <v>1</v>
      </c>
      <c r="G57" s="11">
        <f t="shared" si="0"/>
        <v>0.13600000000000001</v>
      </c>
      <c r="H57" s="12">
        <f t="shared" si="2"/>
        <v>4.7948272275674371E-4</v>
      </c>
      <c r="I57" s="13">
        <v>300000934006</v>
      </c>
      <c r="J57" s="8" t="s">
        <v>14</v>
      </c>
      <c r="K57" s="8" t="s">
        <v>11</v>
      </c>
      <c r="L57" s="12">
        <f t="shared" si="9"/>
        <v>4.7948272275674371E-4</v>
      </c>
      <c r="M57" s="12">
        <f>H57</f>
        <v>4.7948272275674371E-4</v>
      </c>
      <c r="N57" s="12">
        <v>0</v>
      </c>
      <c r="O57" s="12">
        <v>0</v>
      </c>
      <c r="P57" s="8" t="s">
        <v>88</v>
      </c>
      <c r="Q57" s="8" t="s">
        <v>68</v>
      </c>
      <c r="R57" s="8" t="s">
        <v>42</v>
      </c>
      <c r="S57" s="8">
        <v>43832</v>
      </c>
    </row>
    <row r="58" spans="1:20" s="3" customFormat="1" ht="31.5" x14ac:dyDescent="0.25">
      <c r="A58" s="8">
        <v>47</v>
      </c>
      <c r="B58" s="8" t="s">
        <v>24</v>
      </c>
      <c r="C58" s="8" t="s">
        <v>87</v>
      </c>
      <c r="D58" s="8" t="s">
        <v>12</v>
      </c>
      <c r="E58" s="10">
        <v>5.6630000000000003</v>
      </c>
      <c r="F58" s="16">
        <v>1</v>
      </c>
      <c r="G58" s="11">
        <f t="shared" si="0"/>
        <v>5.6630000000000003</v>
      </c>
      <c r="H58" s="12">
        <f t="shared" si="2"/>
        <v>1.9965519551260587E-2</v>
      </c>
      <c r="I58" s="13" t="s">
        <v>144</v>
      </c>
      <c r="J58" s="8" t="s">
        <v>25</v>
      </c>
      <c r="K58" s="8" t="s">
        <v>11</v>
      </c>
      <c r="L58" s="12">
        <f t="shared" si="9"/>
        <v>1.9965519551260587E-2</v>
      </c>
      <c r="M58" s="12">
        <f>H58</f>
        <v>1.9965519551260587E-2</v>
      </c>
      <c r="N58" s="12">
        <v>0</v>
      </c>
      <c r="O58" s="12">
        <v>0</v>
      </c>
      <c r="P58" s="8" t="s">
        <v>88</v>
      </c>
      <c r="Q58" s="8" t="s">
        <v>68</v>
      </c>
      <c r="R58" s="8" t="s">
        <v>42</v>
      </c>
      <c r="S58" s="8">
        <v>43832</v>
      </c>
    </row>
    <row r="59" spans="1:20" ht="18.75" customHeight="1" x14ac:dyDescent="0.25">
      <c r="A59" s="44" t="s">
        <v>139</v>
      </c>
      <c r="B59" s="45"/>
      <c r="C59" s="46"/>
      <c r="D59" s="40" t="s">
        <v>141</v>
      </c>
      <c r="E59" s="40"/>
      <c r="F59" s="40"/>
      <c r="G59" s="18">
        <f>SUM(G4:G58)</f>
        <v>283.63899999999995</v>
      </c>
      <c r="H59" s="19">
        <f>SUM(H4:H58)</f>
        <v>0.99999999999999978</v>
      </c>
      <c r="I59" s="17"/>
      <c r="J59" s="20"/>
      <c r="K59" s="30" t="s">
        <v>143</v>
      </c>
      <c r="L59" s="19">
        <f>SUM(L4:L58)</f>
        <v>0.99919263570947547</v>
      </c>
      <c r="M59" s="19">
        <f>SUM(M4:M58)</f>
        <v>0.98355303748779221</v>
      </c>
      <c r="N59" s="19">
        <f>SUM(N4:N58)</f>
        <v>1.1729698666262398E-2</v>
      </c>
      <c r="O59" s="19">
        <f>SUM(O4:O58)</f>
        <v>3.9098995554207993E-3</v>
      </c>
    </row>
    <row r="60" spans="1:20" ht="18.75" customHeight="1" x14ac:dyDescent="0.25">
      <c r="A60" s="44"/>
      <c r="B60" s="45"/>
      <c r="C60" s="46"/>
      <c r="D60" s="41" t="s">
        <v>142</v>
      </c>
      <c r="E60" s="42"/>
      <c r="F60" s="42"/>
      <c r="G60" s="31">
        <f>G59*L59</f>
        <v>283.40999999999985</v>
      </c>
      <c r="H60" s="22"/>
      <c r="I60" s="32"/>
      <c r="J60" s="21"/>
      <c r="K60" s="21"/>
      <c r="L60" s="33"/>
      <c r="M60" s="33"/>
      <c r="N60" s="33"/>
      <c r="O60" s="33"/>
      <c r="P60" s="22"/>
      <c r="Q60" s="22"/>
      <c r="R60" s="22"/>
      <c r="S60" s="22"/>
      <c r="T60" s="4"/>
    </row>
    <row r="61" spans="1:20" ht="15.75" x14ac:dyDescent="0.25">
      <c r="A61" s="21"/>
      <c r="B61" s="21"/>
      <c r="C61" s="26"/>
      <c r="D61" s="21"/>
      <c r="E61" s="21"/>
      <c r="F61" s="23"/>
      <c r="G61" s="24"/>
      <c r="H61" s="25"/>
      <c r="I61" s="32"/>
      <c r="J61" s="21"/>
      <c r="K61" s="21"/>
      <c r="L61" s="21"/>
      <c r="M61" s="25"/>
      <c r="N61" s="25"/>
      <c r="O61" s="25"/>
      <c r="P61" s="25"/>
      <c r="Q61" s="25"/>
      <c r="R61" s="25"/>
      <c r="S61" s="25"/>
      <c r="T61" s="4"/>
    </row>
    <row r="62" spans="1:20" ht="15.75" x14ac:dyDescent="0.25">
      <c r="A62" s="21"/>
      <c r="B62" s="21"/>
      <c r="C62" s="26"/>
      <c r="D62" s="21"/>
      <c r="E62" s="21"/>
      <c r="F62" s="23"/>
      <c r="G62" s="24"/>
      <c r="H62" s="25"/>
      <c r="I62" s="32"/>
      <c r="J62" s="21"/>
      <c r="K62" s="21"/>
      <c r="L62" s="21"/>
      <c r="M62" s="25"/>
      <c r="N62" s="25"/>
      <c r="O62" s="25"/>
      <c r="P62" s="25"/>
      <c r="Q62" s="25"/>
      <c r="R62" s="25"/>
      <c r="S62" s="25"/>
      <c r="T62" s="4"/>
    </row>
    <row r="63" spans="1:20" ht="15.75" x14ac:dyDescent="0.25">
      <c r="A63" s="34" t="s">
        <v>140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6"/>
      <c r="T63" s="4"/>
    </row>
    <row r="64" spans="1:20" ht="15.75" x14ac:dyDescent="0.25">
      <c r="A64" s="37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9"/>
    </row>
    <row r="65" spans="6:14" ht="15.75" customHeight="1" x14ac:dyDescent="0.25"/>
    <row r="66" spans="6:14" ht="15.75" customHeight="1" x14ac:dyDescent="0.25">
      <c r="M66" s="28"/>
      <c r="N66" s="28"/>
    </row>
    <row r="67" spans="6:14" ht="15.75" customHeight="1" x14ac:dyDescent="0.25"/>
    <row r="68" spans="6:14" ht="15.75" customHeight="1" x14ac:dyDescent="0.25"/>
    <row r="69" spans="6:14" ht="15.75" customHeight="1" x14ac:dyDescent="0.25"/>
    <row r="70" spans="6:14" ht="15.75" customHeight="1" x14ac:dyDescent="0.25"/>
    <row r="71" spans="6:14" ht="15.75" customHeight="1" x14ac:dyDescent="0.25"/>
    <row r="72" spans="6:14" ht="15.75" customHeight="1" x14ac:dyDescent="0.25"/>
    <row r="73" spans="6:14" ht="15.75" customHeight="1" x14ac:dyDescent="0.25"/>
    <row r="74" spans="6:14" ht="15.75" customHeight="1" x14ac:dyDescent="0.25"/>
    <row r="75" spans="6:14" ht="15.75" customHeight="1" x14ac:dyDescent="0.25"/>
    <row r="76" spans="6:14" ht="15.75" customHeight="1" x14ac:dyDescent="0.25"/>
    <row r="77" spans="6:14" ht="15.75" customHeight="1" x14ac:dyDescent="0.25">
      <c r="F77" s="29"/>
    </row>
    <row r="78" spans="6:14" ht="15.75" customHeight="1" x14ac:dyDescent="0.25"/>
    <row r="79" spans="6:14" ht="15.75" customHeight="1" x14ac:dyDescent="0.25"/>
    <row r="80" spans="6:14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</sheetData>
  <autoFilter ref="A3:S60" xr:uid="{87826274-A99A-4D88-B565-AC99A39D6D25}"/>
  <mergeCells count="5">
    <mergeCell ref="A63:S64"/>
    <mergeCell ref="D59:F59"/>
    <mergeCell ref="D60:F60"/>
    <mergeCell ref="A1:S2"/>
    <mergeCell ref="A59:C60"/>
  </mergeCells>
  <phoneticPr fontId="4" type="noConversion"/>
  <pageMargins left="0.25" right="0.25" top="0.75" bottom="0.75" header="0.3" footer="0.3"/>
  <pageSetup paperSize="5" scale="47" fitToHeight="0" orientation="landscape" r:id="rId1"/>
  <headerFooter>
    <oddFooter>Page &amp;P of &amp;N</oddFooter>
  </headerFooter>
</worksheet>
</file>

<file path=customXML/item.xml><?xml version="1.0" encoding="utf-8"?>
<properties xmlns="http://www.imanage.com/work/xmlschema">
  <documentid>ACTIVE!62782453.2</documentid>
  <senderid>MAHYLTON</senderid>
  <senderemail>MAHYLTON@VORYS.COM</senderemail>
  <lastmodified>2025-08-12T12:03:48.0000000-04:00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Begley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</dc:creator>
  <cp:lastModifiedBy>Hylton, Mark A.</cp:lastModifiedBy>
  <cp:lastPrinted>2025-08-12T16:03:37Z</cp:lastPrinted>
  <dcterms:created xsi:type="dcterms:W3CDTF">2024-05-28T16:07:31Z</dcterms:created>
  <dcterms:modified xsi:type="dcterms:W3CDTF">2025-08-12T16:03:48Z</dcterms:modified>
</cp:coreProperties>
</file>